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Q430" i="1" l="1"/>
  <c r="P430" i="1"/>
  <c r="R430" i="1" s="1"/>
  <c r="H430" i="1"/>
  <c r="O429" i="1"/>
  <c r="Q429" i="1" s="1"/>
  <c r="H429" i="1"/>
  <c r="P429" i="1" s="1"/>
  <c r="R429" i="1" s="1"/>
  <c r="Q427" i="1"/>
  <c r="H427" i="1"/>
  <c r="P427" i="1" s="1"/>
  <c r="R427" i="1" s="1"/>
  <c r="O426" i="1"/>
  <c r="P426" i="1" s="1"/>
  <c r="R426" i="1" s="1"/>
  <c r="H426" i="1"/>
  <c r="Q423" i="1"/>
  <c r="I423" i="1"/>
  <c r="H423" i="1"/>
  <c r="O422" i="1"/>
  <c r="Q422" i="1" s="1"/>
  <c r="I422" i="1"/>
  <c r="P422" i="1" s="1"/>
  <c r="R422" i="1" s="1"/>
  <c r="H422" i="1"/>
  <c r="O420" i="1"/>
  <c r="Q420" i="1" s="1"/>
  <c r="I420" i="1"/>
  <c r="P420" i="1" s="1"/>
  <c r="R420" i="1" s="1"/>
  <c r="H420" i="1"/>
  <c r="Q419" i="1"/>
  <c r="I419" i="1"/>
  <c r="H419" i="1"/>
  <c r="P419" i="1" s="1"/>
  <c r="R419" i="1" s="1"/>
  <c r="Q418" i="1"/>
  <c r="I418" i="1"/>
  <c r="H418" i="1"/>
  <c r="Q417" i="1"/>
  <c r="I417" i="1"/>
  <c r="H417" i="1"/>
  <c r="P417" i="1" s="1"/>
  <c r="R417" i="1" s="1"/>
  <c r="O416" i="1"/>
  <c r="Q416" i="1" s="1"/>
  <c r="I416" i="1"/>
  <c r="H416" i="1"/>
  <c r="O415" i="1"/>
  <c r="Q415" i="1" s="1"/>
  <c r="I415" i="1"/>
  <c r="H415" i="1"/>
  <c r="O414" i="1"/>
  <c r="Q414" i="1" s="1"/>
  <c r="I414" i="1"/>
  <c r="H414" i="1"/>
  <c r="O413" i="1"/>
  <c r="Q413" i="1" s="1"/>
  <c r="I413" i="1"/>
  <c r="H413" i="1"/>
  <c r="O411" i="1"/>
  <c r="Q411" i="1" s="1"/>
  <c r="I411" i="1"/>
  <c r="H411" i="1"/>
  <c r="Q410" i="1"/>
  <c r="I410" i="1"/>
  <c r="H410" i="1"/>
  <c r="O409" i="1"/>
  <c r="Q409" i="1" s="1"/>
  <c r="I409" i="1"/>
  <c r="P409" i="1" s="1"/>
  <c r="R409" i="1" s="1"/>
  <c r="H409" i="1"/>
  <c r="O408" i="1"/>
  <c r="Q408" i="1" s="1"/>
  <c r="I408" i="1"/>
  <c r="P408" i="1" s="1"/>
  <c r="R408" i="1" s="1"/>
  <c r="H408" i="1"/>
  <c r="O407" i="1"/>
  <c r="Q407" i="1" s="1"/>
  <c r="I407" i="1"/>
  <c r="P407" i="1" s="1"/>
  <c r="R407" i="1" s="1"/>
  <c r="H407" i="1"/>
  <c r="O406" i="1"/>
  <c r="Q406" i="1" s="1"/>
  <c r="I406" i="1"/>
  <c r="P406" i="1" s="1"/>
  <c r="R406" i="1" s="1"/>
  <c r="H406" i="1"/>
  <c r="O404" i="1"/>
  <c r="Q404" i="1" s="1"/>
  <c r="I404" i="1"/>
  <c r="P404" i="1" s="1"/>
  <c r="R404" i="1" s="1"/>
  <c r="H404" i="1"/>
  <c r="O403" i="1"/>
  <c r="Q403" i="1" s="1"/>
  <c r="I403" i="1"/>
  <c r="P403" i="1" s="1"/>
  <c r="R403" i="1" s="1"/>
  <c r="H403" i="1"/>
  <c r="O402" i="1"/>
  <c r="Q402" i="1" s="1"/>
  <c r="I402" i="1"/>
  <c r="P402" i="1" s="1"/>
  <c r="R402" i="1" s="1"/>
  <c r="H402" i="1"/>
  <c r="O401" i="1"/>
  <c r="Q401" i="1" s="1"/>
  <c r="I401" i="1"/>
  <c r="P401" i="1" s="1"/>
  <c r="R401" i="1" s="1"/>
  <c r="H401" i="1"/>
  <c r="O399" i="1"/>
  <c r="Q399" i="1" s="1"/>
  <c r="I399" i="1"/>
  <c r="P399" i="1" s="1"/>
  <c r="R399" i="1" s="1"/>
  <c r="H399" i="1"/>
  <c r="O397" i="1"/>
  <c r="Q397" i="1" s="1"/>
  <c r="I397" i="1"/>
  <c r="P397" i="1" s="1"/>
  <c r="R397" i="1" s="1"/>
  <c r="H397" i="1"/>
  <c r="O396" i="1"/>
  <c r="Q396" i="1" s="1"/>
  <c r="I396" i="1"/>
  <c r="P396" i="1" s="1"/>
  <c r="R396" i="1" s="1"/>
  <c r="H396" i="1"/>
  <c r="O394" i="1"/>
  <c r="Q394" i="1" s="1"/>
  <c r="I394" i="1"/>
  <c r="P394" i="1" s="1"/>
  <c r="R394" i="1" s="1"/>
  <c r="H394" i="1"/>
  <c r="O392" i="1"/>
  <c r="Q392" i="1" s="1"/>
  <c r="I392" i="1"/>
  <c r="P392" i="1" s="1"/>
  <c r="R392" i="1" s="1"/>
  <c r="H392" i="1"/>
  <c r="O390" i="1"/>
  <c r="Q390" i="1" s="1"/>
  <c r="I390" i="1"/>
  <c r="P390" i="1" s="1"/>
  <c r="R390" i="1" s="1"/>
  <c r="H390" i="1"/>
  <c r="O389" i="1"/>
  <c r="Q389" i="1" s="1"/>
  <c r="I389" i="1"/>
  <c r="P389" i="1" s="1"/>
  <c r="R389" i="1" s="1"/>
  <c r="H389" i="1"/>
  <c r="O388" i="1"/>
  <c r="Q388" i="1" s="1"/>
  <c r="I388" i="1"/>
  <c r="P388" i="1" s="1"/>
  <c r="R388" i="1" s="1"/>
  <c r="H388" i="1"/>
  <c r="O387" i="1"/>
  <c r="Q387" i="1" s="1"/>
  <c r="I387" i="1"/>
  <c r="P387" i="1" s="1"/>
  <c r="R387" i="1" s="1"/>
  <c r="H387" i="1"/>
  <c r="O386" i="1"/>
  <c r="Q386" i="1" s="1"/>
  <c r="I386" i="1"/>
  <c r="P386" i="1" s="1"/>
  <c r="R386" i="1" s="1"/>
  <c r="H386" i="1"/>
  <c r="O385" i="1"/>
  <c r="Q385" i="1" s="1"/>
  <c r="I385" i="1"/>
  <c r="P385" i="1" s="1"/>
  <c r="R385" i="1" s="1"/>
  <c r="H385" i="1"/>
  <c r="O384" i="1"/>
  <c r="Q384" i="1" s="1"/>
  <c r="I384" i="1"/>
  <c r="P384" i="1" s="1"/>
  <c r="R384" i="1" s="1"/>
  <c r="H384" i="1"/>
  <c r="O383" i="1"/>
  <c r="Q383" i="1" s="1"/>
  <c r="I383" i="1"/>
  <c r="P383" i="1" s="1"/>
  <c r="R383" i="1" s="1"/>
  <c r="H383" i="1"/>
  <c r="O382" i="1"/>
  <c r="Q382" i="1" s="1"/>
  <c r="I382" i="1"/>
  <c r="P382" i="1" s="1"/>
  <c r="R382" i="1" s="1"/>
  <c r="H382" i="1"/>
  <c r="P381" i="1"/>
  <c r="R381" i="1" s="1"/>
  <c r="O381" i="1"/>
  <c r="Q381" i="1" s="1"/>
  <c r="O379" i="1"/>
  <c r="Q379" i="1" s="1"/>
  <c r="I379" i="1"/>
  <c r="P379" i="1" s="1"/>
  <c r="R379" i="1" s="1"/>
  <c r="H379" i="1"/>
  <c r="O377" i="1"/>
  <c r="Q377" i="1" s="1"/>
  <c r="I377" i="1"/>
  <c r="P377" i="1" s="1"/>
  <c r="R377" i="1" s="1"/>
  <c r="H377" i="1"/>
  <c r="O375" i="1"/>
  <c r="Q375" i="1" s="1"/>
  <c r="I375" i="1"/>
  <c r="P375" i="1" s="1"/>
  <c r="R375" i="1" s="1"/>
  <c r="H375" i="1"/>
  <c r="O373" i="1"/>
  <c r="Q373" i="1" s="1"/>
  <c r="I373" i="1"/>
  <c r="P373" i="1" s="1"/>
  <c r="R373" i="1" s="1"/>
  <c r="H373" i="1"/>
  <c r="O371" i="1"/>
  <c r="Q371" i="1" s="1"/>
  <c r="I371" i="1"/>
  <c r="P371" i="1" s="1"/>
  <c r="R371" i="1" s="1"/>
  <c r="H371" i="1"/>
  <c r="O368" i="1"/>
  <c r="Q368" i="1" s="1"/>
  <c r="I368" i="1"/>
  <c r="P368" i="1" s="1"/>
  <c r="R368" i="1" s="1"/>
  <c r="H368" i="1"/>
  <c r="O363" i="1"/>
  <c r="I363" i="1"/>
  <c r="H363" i="1"/>
  <c r="Q362" i="1"/>
  <c r="I362" i="1"/>
  <c r="H362" i="1"/>
  <c r="Q360" i="1"/>
  <c r="I360" i="1"/>
  <c r="H360" i="1"/>
  <c r="P360" i="1" s="1"/>
  <c r="R360" i="1" s="1"/>
  <c r="O356" i="1"/>
  <c r="Q356" i="1" s="1"/>
  <c r="I356" i="1"/>
  <c r="P356" i="1" s="1"/>
  <c r="R356" i="1" s="1"/>
  <c r="H356" i="1"/>
  <c r="O354" i="1"/>
  <c r="Q354" i="1" s="1"/>
  <c r="H354" i="1"/>
  <c r="P354" i="1" s="1"/>
  <c r="R354" i="1" s="1"/>
  <c r="O353" i="1"/>
  <c r="P353" i="1" s="1"/>
  <c r="R353" i="1" s="1"/>
  <c r="O350" i="1"/>
  <c r="Q350" i="1" s="1"/>
  <c r="I350" i="1"/>
  <c r="H350" i="1"/>
  <c r="O349" i="1"/>
  <c r="P349" i="1" s="1"/>
  <c r="R349" i="1" s="1"/>
  <c r="O348" i="1"/>
  <c r="P348" i="1" s="1"/>
  <c r="R348" i="1" s="1"/>
  <c r="O347" i="1"/>
  <c r="P347" i="1" s="1"/>
  <c r="R347" i="1" s="1"/>
  <c r="O346" i="1"/>
  <c r="P346" i="1" s="1"/>
  <c r="R346" i="1" s="1"/>
  <c r="O343" i="1"/>
  <c r="Q343" i="1" s="1"/>
  <c r="I343" i="1"/>
  <c r="H343" i="1"/>
  <c r="O339" i="1"/>
  <c r="Q339" i="1" s="1"/>
  <c r="I339" i="1"/>
  <c r="H339" i="1"/>
  <c r="O338" i="1"/>
  <c r="Q338" i="1" s="1"/>
  <c r="I338" i="1"/>
  <c r="H338" i="1"/>
  <c r="Q337" i="1"/>
  <c r="I337" i="1"/>
  <c r="P337" i="1" s="1"/>
  <c r="R337" i="1" s="1"/>
  <c r="Q336" i="1"/>
  <c r="I336" i="1"/>
  <c r="H336" i="1"/>
  <c r="Q335" i="1"/>
  <c r="P335" i="1"/>
  <c r="R335" i="1" s="1"/>
  <c r="H335" i="1"/>
  <c r="Q334" i="1"/>
  <c r="P334" i="1"/>
  <c r="R334" i="1" s="1"/>
  <c r="H334" i="1"/>
  <c r="Q331" i="1"/>
  <c r="H331" i="1"/>
  <c r="P331" i="1" s="1"/>
  <c r="R331" i="1" s="1"/>
  <c r="O329" i="1"/>
  <c r="Q329" i="1" s="1"/>
  <c r="I329" i="1"/>
  <c r="H329" i="1"/>
  <c r="O327" i="1"/>
  <c r="Q327" i="1" s="1"/>
  <c r="I327" i="1"/>
  <c r="H327" i="1"/>
  <c r="O324" i="1"/>
  <c r="Q324" i="1" s="1"/>
  <c r="I324" i="1"/>
  <c r="H324" i="1"/>
  <c r="P323" i="1"/>
  <c r="R323" i="1" s="1"/>
  <c r="I323" i="1"/>
  <c r="H321" i="1"/>
  <c r="P321" i="1" s="1"/>
  <c r="R321" i="1" s="1"/>
  <c r="Q320" i="1"/>
  <c r="I320" i="1"/>
  <c r="H320" i="1"/>
  <c r="P320" i="1" s="1"/>
  <c r="R320" i="1" s="1"/>
  <c r="O318" i="1"/>
  <c r="Q318" i="1" s="1"/>
  <c r="I318" i="1"/>
  <c r="P318" i="1" s="1"/>
  <c r="R318" i="1" s="1"/>
  <c r="H318" i="1"/>
  <c r="O317" i="1"/>
  <c r="Q317" i="1" s="1"/>
  <c r="H317" i="1"/>
  <c r="P317" i="1" s="1"/>
  <c r="R317" i="1" s="1"/>
  <c r="O316" i="1"/>
  <c r="Q316" i="1" s="1"/>
  <c r="I316" i="1"/>
  <c r="H316" i="1"/>
  <c r="O315" i="1"/>
  <c r="Q315" i="1" s="1"/>
  <c r="I315" i="1"/>
  <c r="H315" i="1"/>
  <c r="Q314" i="1"/>
  <c r="H314" i="1"/>
  <c r="P314" i="1" s="1"/>
  <c r="R314" i="1" s="1"/>
  <c r="O311" i="1"/>
  <c r="Q311" i="1" s="1"/>
  <c r="I311" i="1"/>
  <c r="H311" i="1"/>
  <c r="O309" i="1"/>
  <c r="Q309" i="1" s="1"/>
  <c r="I309" i="1"/>
  <c r="H309" i="1"/>
  <c r="O307" i="1"/>
  <c r="Q307" i="1" s="1"/>
  <c r="H307" i="1"/>
  <c r="Q306" i="1"/>
  <c r="P306" i="1"/>
  <c r="R306" i="1" s="1"/>
  <c r="I306" i="1"/>
  <c r="Q305" i="1"/>
  <c r="P305" i="1"/>
  <c r="R305" i="1" s="1"/>
  <c r="H305" i="1"/>
  <c r="R304" i="1"/>
  <c r="H304" i="1"/>
  <c r="P304" i="1" s="1"/>
  <c r="I303" i="1"/>
  <c r="H303" i="1"/>
  <c r="P303" i="1" s="1"/>
  <c r="R303" i="1" s="1"/>
  <c r="O299" i="1"/>
  <c r="P299" i="1" s="1"/>
  <c r="R299" i="1" s="1"/>
  <c r="I299" i="1"/>
  <c r="H299" i="1"/>
  <c r="O297" i="1"/>
  <c r="P297" i="1" s="1"/>
  <c r="R297" i="1" s="1"/>
  <c r="I297" i="1"/>
  <c r="H297" i="1"/>
  <c r="O295" i="1"/>
  <c r="P295" i="1" s="1"/>
  <c r="R295" i="1" s="1"/>
  <c r="I295" i="1"/>
  <c r="H295" i="1"/>
  <c r="O293" i="1"/>
  <c r="P293" i="1" s="1"/>
  <c r="R293" i="1" s="1"/>
  <c r="I293" i="1"/>
  <c r="H293" i="1"/>
  <c r="O292" i="1"/>
  <c r="P292" i="1" s="1"/>
  <c r="R292" i="1" s="1"/>
  <c r="I292" i="1"/>
  <c r="H292" i="1"/>
  <c r="O291" i="1"/>
  <c r="P291" i="1" s="1"/>
  <c r="R291" i="1" s="1"/>
  <c r="I291" i="1"/>
  <c r="H291" i="1"/>
  <c r="O289" i="1"/>
  <c r="P289" i="1" s="1"/>
  <c r="R289" i="1" s="1"/>
  <c r="H289" i="1"/>
  <c r="H288" i="1"/>
  <c r="P288" i="1" s="1"/>
  <c r="R288" i="1" s="1"/>
  <c r="O287" i="1"/>
  <c r="P287" i="1" s="1"/>
  <c r="R287" i="1" s="1"/>
  <c r="I287" i="1"/>
  <c r="H287" i="1"/>
  <c r="O286" i="1"/>
  <c r="P286" i="1" s="1"/>
  <c r="R286" i="1" s="1"/>
  <c r="O285" i="1"/>
  <c r="P285" i="1" s="1"/>
  <c r="R285" i="1" s="1"/>
  <c r="O282" i="1"/>
  <c r="P282" i="1" s="1"/>
  <c r="R282" i="1" s="1"/>
  <c r="I282" i="1"/>
  <c r="H282" i="1"/>
  <c r="O278" i="1"/>
  <c r="P278" i="1" s="1"/>
  <c r="R278" i="1" s="1"/>
  <c r="I278" i="1"/>
  <c r="H278" i="1"/>
  <c r="Q277" i="1"/>
  <c r="H277" i="1"/>
  <c r="P277" i="1" s="1"/>
  <c r="R277" i="1" s="1"/>
  <c r="R301" i="1" s="1"/>
  <c r="P274" i="1"/>
  <c r="R274" i="1" s="1"/>
  <c r="O274" i="1"/>
  <c r="Q274" i="1" s="1"/>
  <c r="P273" i="1"/>
  <c r="R273" i="1" s="1"/>
  <c r="O273" i="1"/>
  <c r="Q273" i="1" s="1"/>
  <c r="O269" i="1"/>
  <c r="Q269" i="1" s="1"/>
  <c r="I269" i="1"/>
  <c r="P269" i="1" s="1"/>
  <c r="R269" i="1" s="1"/>
  <c r="H269" i="1"/>
  <c r="P268" i="1"/>
  <c r="R268" i="1" s="1"/>
  <c r="O268" i="1"/>
  <c r="Q268" i="1" s="1"/>
  <c r="O267" i="1"/>
  <c r="Q267" i="1" s="1"/>
  <c r="I267" i="1"/>
  <c r="P267" i="1" s="1"/>
  <c r="R267" i="1" s="1"/>
  <c r="H267" i="1"/>
  <c r="O265" i="1"/>
  <c r="Q265" i="1" s="1"/>
  <c r="I265" i="1"/>
  <c r="P265" i="1" s="1"/>
  <c r="R265" i="1" s="1"/>
  <c r="H265" i="1"/>
  <c r="O263" i="1"/>
  <c r="Q263" i="1" s="1"/>
  <c r="I263" i="1"/>
  <c r="P263" i="1" s="1"/>
  <c r="R263" i="1" s="1"/>
  <c r="H263" i="1"/>
  <c r="O258" i="1"/>
  <c r="P258" i="1" s="1"/>
  <c r="R258" i="1" s="1"/>
  <c r="I258" i="1"/>
  <c r="H258" i="1"/>
  <c r="O256" i="1"/>
  <c r="P256" i="1" s="1"/>
  <c r="R256" i="1" s="1"/>
  <c r="I256" i="1"/>
  <c r="H256" i="1"/>
  <c r="O255" i="1"/>
  <c r="P255" i="1" s="1"/>
  <c r="R255" i="1" s="1"/>
  <c r="I255" i="1"/>
  <c r="H255" i="1"/>
  <c r="O252" i="1"/>
  <c r="P252" i="1" s="1"/>
  <c r="R252" i="1" s="1"/>
  <c r="I252" i="1"/>
  <c r="H252" i="1"/>
  <c r="Q251" i="1"/>
  <c r="H251" i="1"/>
  <c r="P251" i="1" s="1"/>
  <c r="R251" i="1" s="1"/>
  <c r="O249" i="1"/>
  <c r="P249" i="1" s="1"/>
  <c r="R249" i="1" s="1"/>
  <c r="I249" i="1"/>
  <c r="H249" i="1"/>
  <c r="O247" i="1"/>
  <c r="P247" i="1" s="1"/>
  <c r="R247" i="1" s="1"/>
  <c r="I247" i="1"/>
  <c r="H247" i="1"/>
  <c r="O244" i="1"/>
  <c r="P244" i="1" s="1"/>
  <c r="R244" i="1" s="1"/>
  <c r="I244" i="1"/>
  <c r="H244" i="1"/>
  <c r="O241" i="1"/>
  <c r="P241" i="1" s="1"/>
  <c r="R241" i="1" s="1"/>
  <c r="I241" i="1"/>
  <c r="H241" i="1"/>
  <c r="O239" i="1"/>
  <c r="P239" i="1" s="1"/>
  <c r="R239" i="1" s="1"/>
  <c r="I239" i="1"/>
  <c r="H239" i="1"/>
  <c r="O237" i="1"/>
  <c r="P237" i="1" s="1"/>
  <c r="R237" i="1" s="1"/>
  <c r="I237" i="1"/>
  <c r="H237" i="1"/>
  <c r="O232" i="1"/>
  <c r="P232" i="1" s="1"/>
  <c r="R232" i="1" s="1"/>
  <c r="I232" i="1"/>
  <c r="H232" i="1"/>
  <c r="O230" i="1"/>
  <c r="P230" i="1" s="1"/>
  <c r="R230" i="1" s="1"/>
  <c r="I230" i="1"/>
  <c r="H230" i="1"/>
  <c r="O226" i="1"/>
  <c r="P226" i="1" s="1"/>
  <c r="R226" i="1" s="1"/>
  <c r="I226" i="1"/>
  <c r="H226" i="1"/>
  <c r="O224" i="1"/>
  <c r="P224" i="1" s="1"/>
  <c r="R224" i="1" s="1"/>
  <c r="I224" i="1"/>
  <c r="H224" i="1"/>
  <c r="O220" i="1"/>
  <c r="P220" i="1" s="1"/>
  <c r="R220" i="1" s="1"/>
  <c r="I220" i="1"/>
  <c r="H220" i="1"/>
  <c r="O218" i="1"/>
  <c r="P218" i="1" s="1"/>
  <c r="R218" i="1" s="1"/>
  <c r="R261" i="1" s="1"/>
  <c r="I218" i="1"/>
  <c r="H218" i="1"/>
  <c r="O214" i="1"/>
  <c r="Q214" i="1" s="1"/>
  <c r="I214" i="1"/>
  <c r="P214" i="1" s="1"/>
  <c r="R214" i="1" s="1"/>
  <c r="H214" i="1"/>
  <c r="O211" i="1"/>
  <c r="Q211" i="1" s="1"/>
  <c r="I211" i="1"/>
  <c r="P211" i="1" s="1"/>
  <c r="R211" i="1" s="1"/>
  <c r="H211" i="1"/>
  <c r="O209" i="1"/>
  <c r="Q209" i="1" s="1"/>
  <c r="I209" i="1"/>
  <c r="P209" i="1" s="1"/>
  <c r="R209" i="1" s="1"/>
  <c r="H209" i="1"/>
  <c r="Q207" i="1"/>
  <c r="I207" i="1"/>
  <c r="H207" i="1"/>
  <c r="P207" i="1" s="1"/>
  <c r="R207" i="1" s="1"/>
  <c r="O206" i="1"/>
  <c r="P206" i="1" s="1"/>
  <c r="R206" i="1" s="1"/>
  <c r="Q204" i="1"/>
  <c r="P204" i="1"/>
  <c r="R204" i="1" s="1"/>
  <c r="H204" i="1"/>
  <c r="O202" i="1"/>
  <c r="P202" i="1" s="1"/>
  <c r="R202" i="1" s="1"/>
  <c r="Q200" i="1"/>
  <c r="I200" i="1"/>
  <c r="H200" i="1"/>
  <c r="P200" i="1" s="1"/>
  <c r="R200" i="1" s="1"/>
  <c r="O199" i="1"/>
  <c r="Q199" i="1" s="1"/>
  <c r="O197" i="1"/>
  <c r="Q197" i="1" s="1"/>
  <c r="I197" i="1"/>
  <c r="H197" i="1"/>
  <c r="O194" i="1"/>
  <c r="Q194" i="1" s="1"/>
  <c r="P191" i="1"/>
  <c r="R191" i="1" s="1"/>
  <c r="O191" i="1"/>
  <c r="Q191" i="1" s="1"/>
  <c r="P188" i="1"/>
  <c r="R188" i="1" s="1"/>
  <c r="O188" i="1"/>
  <c r="Q188" i="1" s="1"/>
  <c r="O183" i="1"/>
  <c r="P183" i="1" s="1"/>
  <c r="R183" i="1" s="1"/>
  <c r="I183" i="1"/>
  <c r="H183" i="1"/>
  <c r="O180" i="1"/>
  <c r="P180" i="1" s="1"/>
  <c r="R180" i="1" s="1"/>
  <c r="I180" i="1"/>
  <c r="H180" i="1"/>
  <c r="O178" i="1"/>
  <c r="P178" i="1" s="1"/>
  <c r="R178" i="1" s="1"/>
  <c r="I178" i="1"/>
  <c r="H178" i="1"/>
  <c r="O177" i="1"/>
  <c r="P177" i="1" s="1"/>
  <c r="R177" i="1" s="1"/>
  <c r="I177" i="1"/>
  <c r="H177" i="1"/>
  <c r="O175" i="1"/>
  <c r="P175" i="1" s="1"/>
  <c r="R175" i="1" s="1"/>
  <c r="I175" i="1"/>
  <c r="H175" i="1"/>
  <c r="O173" i="1"/>
  <c r="P173" i="1" s="1"/>
  <c r="R173" i="1" s="1"/>
  <c r="I173" i="1"/>
  <c r="H173" i="1"/>
  <c r="O171" i="1"/>
  <c r="P171" i="1" s="1"/>
  <c r="R171" i="1" s="1"/>
  <c r="H171" i="1"/>
  <c r="Q170" i="1"/>
  <c r="P170" i="1"/>
  <c r="R170" i="1" s="1"/>
  <c r="H170" i="1"/>
  <c r="O168" i="1"/>
  <c r="Q168" i="1" s="1"/>
  <c r="H168" i="1"/>
  <c r="O165" i="1"/>
  <c r="P165" i="1" s="1"/>
  <c r="R165" i="1" s="1"/>
  <c r="I165" i="1"/>
  <c r="H165" i="1"/>
  <c r="O161" i="1"/>
  <c r="P161" i="1" s="1"/>
  <c r="R161" i="1" s="1"/>
  <c r="I161" i="1"/>
  <c r="H161" i="1"/>
  <c r="O158" i="1"/>
  <c r="P158" i="1" s="1"/>
  <c r="R158" i="1" s="1"/>
  <c r="I158" i="1"/>
  <c r="H158" i="1"/>
  <c r="O156" i="1"/>
  <c r="P156" i="1" s="1"/>
  <c r="R156" i="1" s="1"/>
  <c r="I156" i="1"/>
  <c r="H156" i="1"/>
  <c r="O154" i="1"/>
  <c r="P154" i="1" s="1"/>
  <c r="R154" i="1" s="1"/>
  <c r="I154" i="1"/>
  <c r="H154" i="1"/>
  <c r="O149" i="1"/>
  <c r="Q149" i="1" s="1"/>
  <c r="I149" i="1"/>
  <c r="H149" i="1"/>
  <c r="O148" i="1"/>
  <c r="Q148" i="1" s="1"/>
  <c r="I148" i="1"/>
  <c r="H148" i="1"/>
  <c r="O147" i="1"/>
  <c r="Q147" i="1" s="1"/>
  <c r="Q146" i="1"/>
  <c r="I146" i="1"/>
  <c r="H146" i="1"/>
  <c r="P146" i="1" s="1"/>
  <c r="R146" i="1" s="1"/>
  <c r="Q144" i="1"/>
  <c r="I144" i="1"/>
  <c r="H144" i="1"/>
  <c r="P144" i="1" s="1"/>
  <c r="R144" i="1" s="1"/>
  <c r="Q142" i="1"/>
  <c r="I142" i="1"/>
  <c r="H142" i="1"/>
  <c r="P142" i="1" s="1"/>
  <c r="R142" i="1" s="1"/>
  <c r="O139" i="1"/>
  <c r="P139" i="1" s="1"/>
  <c r="R139" i="1" s="1"/>
  <c r="I139" i="1"/>
  <c r="H139" i="1"/>
  <c r="O137" i="1"/>
  <c r="P137" i="1" s="1"/>
  <c r="R137" i="1" s="1"/>
  <c r="I137" i="1"/>
  <c r="H137" i="1"/>
  <c r="O136" i="1"/>
  <c r="P136" i="1" s="1"/>
  <c r="R136" i="1" s="1"/>
  <c r="O134" i="1"/>
  <c r="P134" i="1" s="1"/>
  <c r="R134" i="1" s="1"/>
  <c r="I134" i="1"/>
  <c r="H134" i="1"/>
  <c r="O132" i="1"/>
  <c r="P132" i="1" s="1"/>
  <c r="R132" i="1" s="1"/>
  <c r="I132" i="1"/>
  <c r="H132" i="1"/>
  <c r="I129" i="1"/>
  <c r="P129" i="1" s="1"/>
  <c r="R129" i="1" s="1"/>
  <c r="H127" i="1"/>
  <c r="P127" i="1" s="1"/>
  <c r="R127" i="1" s="1"/>
  <c r="P125" i="1"/>
  <c r="R125" i="1" s="1"/>
  <c r="H125" i="1"/>
  <c r="I124" i="1"/>
  <c r="H124" i="1"/>
  <c r="P124" i="1" s="1"/>
  <c r="R124" i="1" s="1"/>
  <c r="I123" i="1"/>
  <c r="H123" i="1"/>
  <c r="P123" i="1" s="1"/>
  <c r="R123" i="1" s="1"/>
  <c r="I122" i="1"/>
  <c r="H122" i="1"/>
  <c r="P122" i="1" s="1"/>
  <c r="R122" i="1" s="1"/>
  <c r="I121" i="1"/>
  <c r="H121" i="1"/>
  <c r="P121" i="1" s="1"/>
  <c r="R121" i="1" s="1"/>
  <c r="I120" i="1"/>
  <c r="H120" i="1"/>
  <c r="P120" i="1" s="1"/>
  <c r="R120" i="1" s="1"/>
  <c r="I119" i="1"/>
  <c r="H119" i="1"/>
  <c r="P119" i="1" s="1"/>
  <c r="R119" i="1" s="1"/>
  <c r="R130" i="1" s="1"/>
  <c r="O115" i="1"/>
  <c r="Q115" i="1" s="1"/>
  <c r="I115" i="1"/>
  <c r="H115" i="1"/>
  <c r="O113" i="1"/>
  <c r="Q113" i="1" s="1"/>
  <c r="I113" i="1"/>
  <c r="H113" i="1"/>
  <c r="O110" i="1"/>
  <c r="Q110" i="1" s="1"/>
  <c r="I110" i="1"/>
  <c r="P110" i="1" s="1"/>
  <c r="R110" i="1" s="1"/>
  <c r="H110" i="1"/>
  <c r="O108" i="1"/>
  <c r="Q108" i="1" s="1"/>
  <c r="H108" i="1"/>
  <c r="O107" i="1"/>
  <c r="P107" i="1" s="1"/>
  <c r="R107" i="1" s="1"/>
  <c r="O106" i="1"/>
  <c r="P106" i="1" s="1"/>
  <c r="R106" i="1" s="1"/>
  <c r="P105" i="1"/>
  <c r="R105" i="1" s="1"/>
  <c r="O105" i="1"/>
  <c r="Q105" i="1" s="1"/>
  <c r="O104" i="1"/>
  <c r="P104" i="1" s="1"/>
  <c r="R104" i="1" s="1"/>
  <c r="O100" i="1"/>
  <c r="P100" i="1" s="1"/>
  <c r="R100" i="1" s="1"/>
  <c r="I100" i="1"/>
  <c r="H100" i="1"/>
  <c r="O99" i="1"/>
  <c r="P99" i="1" s="1"/>
  <c r="R99" i="1" s="1"/>
  <c r="O98" i="1"/>
  <c r="P98" i="1" s="1"/>
  <c r="R98" i="1" s="1"/>
  <c r="O96" i="1"/>
  <c r="P96" i="1" s="1"/>
  <c r="R96" i="1" s="1"/>
  <c r="I96" i="1"/>
  <c r="H96" i="1"/>
  <c r="O95" i="1"/>
  <c r="P95" i="1" s="1"/>
  <c r="R95" i="1" s="1"/>
  <c r="O94" i="1"/>
  <c r="P94" i="1" s="1"/>
  <c r="R94" i="1" s="1"/>
  <c r="O89" i="1"/>
  <c r="P89" i="1" s="1"/>
  <c r="R89" i="1" s="1"/>
  <c r="I89" i="1"/>
  <c r="H89" i="1"/>
  <c r="P87" i="1"/>
  <c r="R87" i="1" s="1"/>
  <c r="I87" i="1"/>
  <c r="H85" i="1"/>
  <c r="P85" i="1" s="1"/>
  <c r="R85" i="1" s="1"/>
  <c r="I83" i="1"/>
  <c r="H83" i="1"/>
  <c r="P83" i="1" s="1"/>
  <c r="R83" i="1" s="1"/>
  <c r="I82" i="1"/>
  <c r="H82" i="1"/>
  <c r="P82" i="1" s="1"/>
  <c r="R82" i="1" s="1"/>
  <c r="O78" i="1"/>
  <c r="I78" i="1"/>
  <c r="H78" i="1"/>
  <c r="Q76" i="1"/>
  <c r="O76" i="1"/>
  <c r="I76" i="1"/>
  <c r="H76" i="1"/>
  <c r="O73" i="1"/>
  <c r="Q73" i="1" s="1"/>
  <c r="I73" i="1"/>
  <c r="P73" i="1" s="1"/>
  <c r="R73" i="1" s="1"/>
  <c r="H73" i="1"/>
  <c r="O71" i="1"/>
  <c r="Q71" i="1" s="1"/>
  <c r="H71" i="1"/>
  <c r="P71" i="1" s="1"/>
  <c r="R71" i="1" s="1"/>
  <c r="O70" i="1"/>
  <c r="Q70" i="1" s="1"/>
  <c r="O69" i="1"/>
  <c r="Q69" i="1" s="1"/>
  <c r="O67" i="1"/>
  <c r="Q67" i="1" s="1"/>
  <c r="I67" i="1"/>
  <c r="H67" i="1"/>
  <c r="O66" i="1"/>
  <c r="Q66" i="1" s="1"/>
  <c r="O65" i="1"/>
  <c r="Q65" i="1" s="1"/>
  <c r="O60" i="1"/>
  <c r="Q60" i="1" s="1"/>
  <c r="I60" i="1"/>
  <c r="H60" i="1"/>
  <c r="P58" i="1"/>
  <c r="R58" i="1" s="1"/>
  <c r="I58" i="1"/>
  <c r="H56" i="1"/>
  <c r="P56" i="1" s="1"/>
  <c r="R56" i="1" s="1"/>
  <c r="I54" i="1"/>
  <c r="H54" i="1"/>
  <c r="P54" i="1" s="1"/>
  <c r="R54" i="1" s="1"/>
  <c r="I53" i="1"/>
  <c r="H53" i="1"/>
  <c r="P53" i="1" s="1"/>
  <c r="R53" i="1" s="1"/>
  <c r="O48" i="1"/>
  <c r="Q48" i="1" s="1"/>
  <c r="I48" i="1"/>
  <c r="H48" i="1"/>
  <c r="O46" i="1"/>
  <c r="Q46" i="1" s="1"/>
  <c r="I46" i="1"/>
  <c r="H46" i="1"/>
  <c r="O44" i="1"/>
  <c r="Q44" i="1" s="1"/>
  <c r="I44" i="1"/>
  <c r="H44" i="1"/>
  <c r="O41" i="1"/>
  <c r="Q41" i="1" s="1"/>
  <c r="I41" i="1"/>
  <c r="H41" i="1"/>
  <c r="O39" i="1"/>
  <c r="Q39" i="1" s="1"/>
  <c r="I39" i="1"/>
  <c r="H39" i="1"/>
  <c r="O38" i="1"/>
  <c r="Q38" i="1" s="1"/>
  <c r="O37" i="1"/>
  <c r="Q37" i="1" s="1"/>
  <c r="O35" i="1"/>
  <c r="Q35" i="1" s="1"/>
  <c r="I35" i="1"/>
  <c r="H35" i="1"/>
  <c r="O34" i="1"/>
  <c r="Q34" i="1" s="1"/>
  <c r="O33" i="1"/>
  <c r="Q33" i="1" s="1"/>
  <c r="O28" i="1"/>
  <c r="Q28" i="1" s="1"/>
  <c r="I28" i="1"/>
  <c r="H28" i="1"/>
  <c r="O27" i="1"/>
  <c r="Q27" i="1" s="1"/>
  <c r="O26" i="1"/>
  <c r="Q26" i="1" s="1"/>
  <c r="I26" i="1"/>
  <c r="H26" i="1"/>
  <c r="O25" i="1"/>
  <c r="Q25" i="1" s="1"/>
  <c r="O21" i="1"/>
  <c r="Q21" i="1" s="1"/>
  <c r="I21" i="1"/>
  <c r="H21" i="1"/>
  <c r="P19" i="1"/>
  <c r="R19" i="1" s="1"/>
  <c r="I19" i="1"/>
  <c r="H17" i="1"/>
  <c r="P17" i="1" s="1"/>
  <c r="R17" i="1" s="1"/>
  <c r="I16" i="1"/>
  <c r="H16" i="1"/>
  <c r="P16" i="1" s="1"/>
  <c r="R16" i="1" s="1"/>
  <c r="I15" i="1"/>
  <c r="H15" i="1"/>
  <c r="P15" i="1" s="1"/>
  <c r="R15" i="1" s="1"/>
  <c r="P21" i="1" l="1"/>
  <c r="R21" i="1" s="1"/>
  <c r="R117" i="1" s="1"/>
  <c r="P25" i="1"/>
  <c r="R25" i="1" s="1"/>
  <c r="P26" i="1"/>
  <c r="R26" i="1" s="1"/>
  <c r="P27" i="1"/>
  <c r="R27" i="1" s="1"/>
  <c r="P28" i="1"/>
  <c r="R28" i="1" s="1"/>
  <c r="P33" i="1"/>
  <c r="R33" i="1" s="1"/>
  <c r="P34" i="1"/>
  <c r="R34" i="1" s="1"/>
  <c r="P35" i="1"/>
  <c r="R35" i="1" s="1"/>
  <c r="P37" i="1"/>
  <c r="R37" i="1" s="1"/>
  <c r="P38" i="1"/>
  <c r="R38" i="1" s="1"/>
  <c r="P39" i="1"/>
  <c r="R39" i="1" s="1"/>
  <c r="P41" i="1"/>
  <c r="R41" i="1" s="1"/>
  <c r="P44" i="1"/>
  <c r="R44" i="1" s="1"/>
  <c r="P46" i="1"/>
  <c r="R46" i="1" s="1"/>
  <c r="P48" i="1"/>
  <c r="R48" i="1" s="1"/>
  <c r="P60" i="1"/>
  <c r="R60" i="1" s="1"/>
  <c r="P65" i="1"/>
  <c r="R65" i="1" s="1"/>
  <c r="P66" i="1"/>
  <c r="R66" i="1" s="1"/>
  <c r="P67" i="1"/>
  <c r="R67" i="1" s="1"/>
  <c r="P69" i="1"/>
  <c r="R69" i="1" s="1"/>
  <c r="P70" i="1"/>
  <c r="R70" i="1" s="1"/>
  <c r="P76" i="1"/>
  <c r="R76" i="1" s="1"/>
  <c r="P78" i="1"/>
  <c r="R78" i="1" s="1"/>
  <c r="R275" i="1"/>
  <c r="Q78" i="1"/>
  <c r="Q89" i="1"/>
  <c r="Q94" i="1"/>
  <c r="Q95" i="1"/>
  <c r="Q96" i="1"/>
  <c r="Q98" i="1"/>
  <c r="Q99" i="1"/>
  <c r="Q100" i="1"/>
  <c r="Q104" i="1"/>
  <c r="Q106" i="1"/>
  <c r="Q107" i="1"/>
  <c r="P108" i="1"/>
  <c r="R108" i="1" s="1"/>
  <c r="P113" i="1"/>
  <c r="R113" i="1" s="1"/>
  <c r="P115" i="1"/>
  <c r="R115" i="1" s="1"/>
  <c r="Q132" i="1"/>
  <c r="Q134" i="1"/>
  <c r="Q136" i="1"/>
  <c r="Q137" i="1"/>
  <c r="Q139" i="1"/>
  <c r="P147" i="1"/>
  <c r="R147" i="1" s="1"/>
  <c r="R152" i="1" s="1"/>
  <c r="P148" i="1"/>
  <c r="R148" i="1" s="1"/>
  <c r="P149" i="1"/>
  <c r="R149" i="1" s="1"/>
  <c r="Q154" i="1"/>
  <c r="Q156" i="1"/>
  <c r="Q158" i="1"/>
  <c r="Q161" i="1"/>
  <c r="Q165" i="1"/>
  <c r="P168" i="1"/>
  <c r="R168" i="1" s="1"/>
  <c r="R186" i="1" s="1"/>
  <c r="Q171" i="1"/>
  <c r="Q173" i="1"/>
  <c r="Q175" i="1"/>
  <c r="Q177" i="1"/>
  <c r="Q178" i="1"/>
  <c r="Q180" i="1"/>
  <c r="Q183" i="1"/>
  <c r="P194" i="1"/>
  <c r="R194" i="1" s="1"/>
  <c r="P197" i="1"/>
  <c r="R197" i="1" s="1"/>
  <c r="R216" i="1" s="1"/>
  <c r="P199" i="1"/>
  <c r="R199" i="1" s="1"/>
  <c r="Q202" i="1"/>
  <c r="Q206" i="1"/>
  <c r="Q218" i="1"/>
  <c r="Q220" i="1"/>
  <c r="Q224" i="1"/>
  <c r="Q226" i="1"/>
  <c r="Q230" i="1"/>
  <c r="Q232" i="1"/>
  <c r="Q237" i="1"/>
  <c r="Q239" i="1"/>
  <c r="Q241" i="1"/>
  <c r="Q244" i="1"/>
  <c r="Q247" i="1"/>
  <c r="Q249" i="1"/>
  <c r="Q252" i="1"/>
  <c r="Q255" i="1"/>
  <c r="Q256" i="1"/>
  <c r="Q258" i="1"/>
  <c r="Q278" i="1"/>
  <c r="Q282" i="1"/>
  <c r="Q285" i="1"/>
  <c r="Q286" i="1"/>
  <c r="Q287" i="1"/>
  <c r="Q289" i="1"/>
  <c r="Q291" i="1"/>
  <c r="Q292" i="1"/>
  <c r="Q293" i="1"/>
  <c r="Q295" i="1"/>
  <c r="Q297" i="1"/>
  <c r="Q299" i="1"/>
  <c r="P307" i="1"/>
  <c r="R307" i="1" s="1"/>
  <c r="R332" i="1" s="1"/>
  <c r="P309" i="1"/>
  <c r="R309" i="1" s="1"/>
  <c r="P311" i="1"/>
  <c r="R311" i="1" s="1"/>
  <c r="P315" i="1"/>
  <c r="R315" i="1" s="1"/>
  <c r="P316" i="1"/>
  <c r="R316" i="1" s="1"/>
  <c r="P324" i="1"/>
  <c r="R324" i="1" s="1"/>
  <c r="P327" i="1"/>
  <c r="R327" i="1" s="1"/>
  <c r="P329" i="1"/>
  <c r="R329" i="1" s="1"/>
  <c r="P336" i="1"/>
  <c r="R336" i="1" s="1"/>
  <c r="Q346" i="1"/>
  <c r="Q347" i="1"/>
  <c r="Q348" i="1"/>
  <c r="Q349" i="1"/>
  <c r="Q353" i="1"/>
  <c r="P363" i="1"/>
  <c r="R363" i="1" s="1"/>
  <c r="P410" i="1"/>
  <c r="R410" i="1" s="1"/>
  <c r="R425" i="1" s="1"/>
  <c r="P418" i="1"/>
  <c r="R418" i="1" s="1"/>
  <c r="P423" i="1"/>
  <c r="R423" i="1" s="1"/>
  <c r="Q426" i="1"/>
  <c r="P338" i="1"/>
  <c r="R338" i="1" s="1"/>
  <c r="R358" i="1" s="1"/>
  <c r="P339" i="1"/>
  <c r="R339" i="1" s="1"/>
  <c r="P343" i="1"/>
  <c r="R343" i="1" s="1"/>
  <c r="P350" i="1"/>
  <c r="R350" i="1" s="1"/>
  <c r="P362" i="1"/>
  <c r="R362" i="1" s="1"/>
  <c r="R366" i="1" s="1"/>
  <c r="Q363" i="1"/>
  <c r="P411" i="1"/>
  <c r="R411" i="1" s="1"/>
  <c r="P413" i="1"/>
  <c r="R413" i="1" s="1"/>
  <c r="P414" i="1"/>
  <c r="R414" i="1" s="1"/>
  <c r="P415" i="1"/>
  <c r="R415" i="1" s="1"/>
  <c r="P416" i="1"/>
  <c r="R416" i="1" s="1"/>
  <c r="R432" i="1"/>
  <c r="R433" i="1" l="1"/>
  <c r="R435" i="1" s="1"/>
  <c r="R436" i="1" l="1"/>
  <c r="R437" i="1" s="1"/>
  <c r="R438" i="1" l="1"/>
  <c r="R439" i="1" s="1"/>
</calcChain>
</file>

<file path=xl/sharedStrings.xml><?xml version="1.0" encoding="utf-8"?>
<sst xmlns="http://schemas.openxmlformats.org/spreadsheetml/2006/main" count="1584" uniqueCount="699">
  <si>
    <t>ÐÐ  ²ñ³ñ³ïÇ   Ù³ñ½Ç ²ñï³ß³ï  ù³Õ³ùÇ ²,Ê³ñ³½Û³ÝÇ ³Ýí³Ý Ã³ïñáÝÇ ß»ÝùÇ ÑÇÙÝ³Ýáñá·Ù³Ý</t>
  </si>
  <si>
    <t>Ü ² Ê ² Ð ² Þ Æ ì   1 - 1</t>
  </si>
  <si>
    <t>Ð³Ù³ßÇÝ³Ï³Ý ³ßË³ï³ÝùÝ»ñ</t>
  </si>
  <si>
    <t xml:space="preserve">¶ ÝÛáõÃ  = 1,05 x 1,02 x 1,07= </t>
  </si>
  <si>
    <t>²Û¹  ÃíáõÙ ª</t>
  </si>
  <si>
    <t>1 ÙÇ³í,</t>
  </si>
  <si>
    <t>ÜÛáõÃ»-</t>
  </si>
  <si>
    <t>ÀÝ¹Ñ³-</t>
  </si>
  <si>
    <t>NN</t>
  </si>
  <si>
    <t>ÐÇÙÝ³-</t>
  </si>
  <si>
    <t>²ßË³ï³ÝùÇ ³Ýí³ÝáõÙÁ</t>
  </si>
  <si>
    <t>â³÷,</t>
  </si>
  <si>
    <t>ø³-</t>
  </si>
  <si>
    <t>Àëï ÝáñÙ»ñÇ</t>
  </si>
  <si>
    <t>¶áñÍ, ·Ý»ñ</t>
  </si>
  <si>
    <t>ÜÛáõÃÇ Í³ËëÁ ¨ ³ñÅ»ùÁ 1  ÙÇ³í,</t>
  </si>
  <si>
    <t>ÁÝ¹,³ñÅ,</t>
  </si>
  <si>
    <t>ñÇ ³ñ-</t>
  </si>
  <si>
    <t>Ýáõñ ³ñ-</t>
  </si>
  <si>
    <t>Á/Ï</t>
  </si>
  <si>
    <t>íáñáõÙ</t>
  </si>
  <si>
    <t>ÙÇ³í,</t>
  </si>
  <si>
    <t>Ý³Ï</t>
  </si>
  <si>
    <t>³ßË³-</t>
  </si>
  <si>
    <t>Ù»Ë,</t>
  </si>
  <si>
    <t>³Ýí³-</t>
  </si>
  <si>
    <t>ã/Ù</t>
  </si>
  <si>
    <t>ÇÝýáñÙ</t>
  </si>
  <si>
    <t>ù³-</t>
  </si>
  <si>
    <t>³ñ-</t>
  </si>
  <si>
    <t>ÁÝ¹,</t>
  </si>
  <si>
    <t>Ñ³½,¹ñ,</t>
  </si>
  <si>
    <t>Å»ùÁ</t>
  </si>
  <si>
    <t>ï³</t>
  </si>
  <si>
    <t>ß³Ñ,</t>
  </si>
  <si>
    <t>ÝáõÙ</t>
  </si>
  <si>
    <t>ï»Õ»Ï³-·Çñ ÃÇí 2</t>
  </si>
  <si>
    <t>Å»ù</t>
  </si>
  <si>
    <t>³ñÅ»ù</t>
  </si>
  <si>
    <t>í³ñÓ</t>
  </si>
  <si>
    <t>2016Ã</t>
  </si>
  <si>
    <t>q=1,14597</t>
  </si>
  <si>
    <t>18`</t>
  </si>
  <si>
    <t>1,î³ÝÇù í»ñ³Ï³éáõóíáÕ ï»Õ³Ù³ë-1</t>
  </si>
  <si>
    <t>³,ù³Ý¹íáÕ ³ßË³ï³ÝùÝ»ñ</t>
  </si>
  <si>
    <t>46-96</t>
  </si>
  <si>
    <t>î³ÝÇù³Í³ÍÏÇ   ÃÇÃ»ÕÇ ù³Ý¹áõÙ</t>
  </si>
  <si>
    <t>10-70,</t>
  </si>
  <si>
    <t>î³ÝÇùÇ ÷³Ûï³ÝÛáõÃÇ ù³Ý¹áõÙ</t>
  </si>
  <si>
    <t>23-227</t>
  </si>
  <si>
    <t>ÞÇÝ,³ÕµÇ Ñ³í³ùáõÙ,ï»Õ³÷áËáõÙ ¨ µ³ñÓáõÙ ÇÝùÝ³Ã³÷ÇÝ</t>
  </si>
  <si>
    <t>ïÝ</t>
  </si>
  <si>
    <t>¶310-5</t>
  </si>
  <si>
    <t>î»Õ³÷áËáõÙ  5  ÏÙ</t>
  </si>
  <si>
    <t>µ,î³ÝÇù</t>
  </si>
  <si>
    <t>6-168</t>
  </si>
  <si>
    <t xml:space="preserve">º/µ ÙÇ³ÓáõÛÉ ï³Ï¹ÇñÇ  Ï³éáõóáõÙ ´ - 15,0   µ»ïáÝÇó  </t>
  </si>
  <si>
    <t>´»ïáÝ   ´-15</t>
  </si>
  <si>
    <t>¶É 2 ïáÕ32</t>
  </si>
  <si>
    <t>Î³Õ³å³ñ</t>
  </si>
  <si>
    <t>î³Ëï³Ï</t>
  </si>
  <si>
    <t>¶É 6 ïáÕ368</t>
  </si>
  <si>
    <t>¿É»Ïïñá¹</t>
  </si>
  <si>
    <t>Ï·</t>
  </si>
  <si>
    <t>¶É21ïáÕ1483</t>
  </si>
  <si>
    <t>ÞáõÏ³</t>
  </si>
  <si>
    <t>²Ùñ³Ý ²-1</t>
  </si>
  <si>
    <t>¶É 5 ïáÕ267</t>
  </si>
  <si>
    <t>6-86,</t>
  </si>
  <si>
    <t>Ê³ñÇëËÇ ï»Õ³¹ñáõÙ  A-500C</t>
  </si>
  <si>
    <t>²Ùñ³Ý  ²-500c</t>
  </si>
  <si>
    <t>¶É 5 ïáÕ270</t>
  </si>
  <si>
    <t>Ð»ÕÛáõë</t>
  </si>
  <si>
    <t>¶É 5 ïáÕ345</t>
  </si>
  <si>
    <t xml:space="preserve">Ìå»ÕÝ³áïùÇ ï»Õ³¹ñáõÙ (Ù³ñÃ³Ï,Ï³Ý·Ý,Ù³áõ»ñÉ³ï,Ã»ù³Ý) </t>
  </si>
  <si>
    <t>âáñëáõ</t>
  </si>
  <si>
    <t>Ð³Ï³Ý»ËÇã Ù³ÍáõÏ</t>
  </si>
  <si>
    <t>îáÉ</t>
  </si>
  <si>
    <t>Ø»ï³Õ³É³ñ</t>
  </si>
  <si>
    <t>¶É5ïáÕ336</t>
  </si>
  <si>
    <t>ÞÇÝ, Ù»Ë</t>
  </si>
  <si>
    <t>¶É7ïáÕ456</t>
  </si>
  <si>
    <t>²Ùñ³Ý/ ×³ñÙ³Ý¹/</t>
  </si>
  <si>
    <t>12-404</t>
  </si>
  <si>
    <t>äñáýÇÉ³íáñ óÇÝÏ³å³ï ÃÇÃ»Õ 0,55 ÙÙ Ñ³ëï Îä - 21</t>
  </si>
  <si>
    <t>äñáýÇÉ³íáñ óÇÝÏ³å³ï</t>
  </si>
  <si>
    <t>¶É 7ïáÕ398</t>
  </si>
  <si>
    <t xml:space="preserve"> - 0,55 ÙÙ</t>
  </si>
  <si>
    <t>ÆÝùÝ³ß³Õ³ÃáÕ Ñ»ÕÛáõë</t>
  </si>
  <si>
    <t>Ñ³ï</t>
  </si>
  <si>
    <t>ÇÝùÝ³ß³Õ³÷áÕ Ñ»ÕÛáõë</t>
  </si>
  <si>
    <t>âáñëáõ /Ï³í³ñ³Ù³Í 60*50/</t>
  </si>
  <si>
    <t>12-280</t>
  </si>
  <si>
    <t>äÇåÇ  Ï³éáõóáõÙ ó/ÃÇÃ»ÕÇó 0,5 ÙÙ</t>
  </si>
  <si>
    <t>ò/ÃÇÃ»Õ</t>
  </si>
  <si>
    <t>¶É 7ïáÕ385</t>
  </si>
  <si>
    <t xml:space="preserve">öáùñ ×³Ï³ï³ÛÇÝ Ñ³ïí³ÍÇ   Ï³éáõóáõÙ ó/ÃÇÃ»ÕÇó  </t>
  </si>
  <si>
    <t>10-201</t>
  </si>
  <si>
    <t>ö³Ûï» Ï³ñÏ³ëÇ Ñ³Ï³Ññ¹»Ñ³ÛÇÝ  É³ù³å³ïáõÙ</t>
  </si>
  <si>
    <t xml:space="preserve">Ð³Ï³Ññ¹»Ñ³ÛÇÝ </t>
  </si>
  <si>
    <t>37-1</t>
  </si>
  <si>
    <t>Ý»ñÏ</t>
  </si>
  <si>
    <t>10-203</t>
  </si>
  <si>
    <t>Î³í³ñ³Ù³ÍÇ Ùß³ÏáõÙ Ñ³Ï³Ññ¹»Ñ³ÛÇÝ ÉáõÍáõÛÃáí</t>
  </si>
  <si>
    <t>37-3</t>
  </si>
  <si>
    <t>10-71</t>
  </si>
  <si>
    <t>Ò»ÕÝ³Éáõë³ÙáõïÇ ï»Õ³¹ñáõÙ</t>
  </si>
  <si>
    <t>Éáõë, ßñç³Ý³Ï</t>
  </si>
  <si>
    <t>Éáõë, ë³ñù»ñ</t>
  </si>
  <si>
    <t>Ñï</t>
  </si>
  <si>
    <t>2,î³ÝÇù í»ñ³Ï³éáõóíáÕ ï»Õ³Ù³ë-2</t>
  </si>
  <si>
    <t>î³ÝÇù³Í³ÍÏÇ ë¨  ÃÇÃ»ÕÇ ù³Ý¹áõÙ</t>
  </si>
  <si>
    <t>k=0,5</t>
  </si>
  <si>
    <t>8-153</t>
  </si>
  <si>
    <t xml:space="preserve">ÎóáõÙÝ»ñ ó/ÃÇÃ»ÕÇó ÙÇÝã¨  É³ÛÝáõÃ©- 0,7Ù </t>
  </si>
  <si>
    <t>î³ÝÇùÇ Ù»Ë</t>
  </si>
  <si>
    <t>¶É7ïáÕ457</t>
  </si>
  <si>
    <t>3,î³ÝÇù í»ñ³Ýáñá·íáÕ ï»Õ³Ù³ë</t>
  </si>
  <si>
    <t>46-98</t>
  </si>
  <si>
    <t>î³ÝÇùÇ Í³ÍÏÇ ù³Ý¹áõÙ ³ëµáßÇý»ñÇó</t>
  </si>
  <si>
    <t>12-278</t>
  </si>
  <si>
    <t xml:space="preserve">æñÑáñ¹³ÝÇ Ï³éáõóáõÙ  óÇÝÏ³å³ï ÃÇÃ»ÕÇó  </t>
  </si>
  <si>
    <t>100Ù</t>
  </si>
  <si>
    <t>òÇÝÏ, ÃÇÃ»Õ</t>
  </si>
  <si>
    <t>8-3</t>
  </si>
  <si>
    <t>î³ÝÇù© Ù»Ë</t>
  </si>
  <si>
    <t>¶É 5ïáÕ457</t>
  </si>
  <si>
    <t>Ð»ÕáõÛë</t>
  </si>
  <si>
    <t>Îéí³Íù</t>
  </si>
  <si>
    <t>¶É 5ïáÕ360</t>
  </si>
  <si>
    <t>æñÑáñ¹³ÝÇ ï³Ëï³Ï³Ù³Í</t>
  </si>
  <si>
    <t>æñÃ³÷  ËáÕáí³Ï140 ÙÙ</t>
  </si>
  <si>
    <t>Ù</t>
  </si>
  <si>
    <t>æñÃ³÷  ËáÕáí³Ï</t>
  </si>
  <si>
    <t>8-195</t>
  </si>
  <si>
    <t>Ò³·³ñ</t>
  </si>
  <si>
    <t>ÌáõÝÏ»ñ 140 ÙÙ</t>
  </si>
  <si>
    <t>ÌáõÝÏ»ñ</t>
  </si>
  <si>
    <t>ö³Ûï» Ï³ñÏ³ëÇ Ñ³Ï³Ññ¹»Ñ³ÛÇÝ</t>
  </si>
  <si>
    <t>Î³í³ñ³Ù³ÍÇ Ùß³ÏáõÙ Ñ³Ï³Ññ¹»Ñ³ÛÇÝ</t>
  </si>
  <si>
    <t>ÉáõÍáõÛÃáí</t>
  </si>
  <si>
    <t>ÀÝ¹³Ù»ÝÁ</t>
  </si>
  <si>
    <t>4,ù³Ý¹íáÕ ³ßË³ï³ÝùÝ»ñ</t>
  </si>
  <si>
    <t>23-172</t>
  </si>
  <si>
    <t xml:space="preserve">ä³ïáõÑ³ÝÝ»ñÇ ù³Ý¹áõÙ   </t>
  </si>
  <si>
    <t>23-174</t>
  </si>
  <si>
    <t xml:space="preserve">¸éÝ»ñÇ ù³Ý¹áõÙ  </t>
  </si>
  <si>
    <t>23-163</t>
  </si>
  <si>
    <t xml:space="preserve">´»Ù³Ñ³ñÃ³ÏÇ  Ñ³ï³ÏÝ»ñÇ  ù³Ý¹áõÙ </t>
  </si>
  <si>
    <t>23-169</t>
  </si>
  <si>
    <t>ò/³í³½³ÛÇÝ Ñ³ñÃ»óáõóÇã ß»ñïÇ ù³Ý¹áõÙ</t>
  </si>
  <si>
    <t>23-171</t>
  </si>
  <si>
    <t>¶áñ·³Í³ÍÏáõÛÃÇ  ù³Ý¹áõÙ</t>
  </si>
  <si>
    <t>23-151</t>
  </si>
  <si>
    <t xml:space="preserve">¶áÛ, áõÝ»óáÕ ÙÇçÝáñÙÝ»ñÇ  ù³Ý¹áõÙ </t>
  </si>
  <si>
    <t>14-320</t>
  </si>
  <si>
    <t>ä³ïÇ ¨ ³é³ëï³ÕÇ Ù³ùñáõÙ ÑÇÝ Ý»ñÏÇó /ÛáõÕ³Ý»ñÏ ¨  ëáëÝÓ³Ý»ñÏ/</t>
  </si>
  <si>
    <t xml:space="preserve">5,´³óí³ÍùÇ ß³ñáõÙ  </t>
  </si>
  <si>
    <t>8-503</t>
  </si>
  <si>
    <t xml:space="preserve">ä³ï»ñÇ ß³ñí³Íù ùñù³ï³ß ïáõý  ù³ñáí        </t>
  </si>
  <si>
    <t>ùñù³ï ïáõý</t>
  </si>
  <si>
    <t>ò/ß³Õ³Ë</t>
  </si>
  <si>
    <t>¶É 2 ïáÕ44</t>
  </si>
  <si>
    <t>8-163</t>
  </si>
  <si>
    <t xml:space="preserve">´³óí³ÍùÇ  ß³ñí³Íù Ï³ÝáÝ³íáñ Ó¨Ç         </t>
  </si>
  <si>
    <t>Î³Ý,Ó¨Ç ïáõý</t>
  </si>
  <si>
    <t>¶É 4 ïáÕ218</t>
  </si>
  <si>
    <t xml:space="preserve">ïáõý ù³ñáí  </t>
  </si>
  <si>
    <t>Ê³ñÇëËÇ ï»Õ³¹ñáõÙ ³Ýóù»ñáõÙ A 500C</t>
  </si>
  <si>
    <t>²Ùñ³Ý  A 500C</t>
  </si>
  <si>
    <t>6,àôÅ»Õ³óáõÙ</t>
  </si>
  <si>
    <t>6-251</t>
  </si>
  <si>
    <t>ä³ï»ñÇ ¨ Ñ³ï³ÏÇ ïáñÏñ»ï³óáõÙ   -  5ëÙ</t>
  </si>
  <si>
    <t>¶É2 ïáÕ44</t>
  </si>
  <si>
    <t>6-249</t>
  </si>
  <si>
    <t>²í³½</t>
  </si>
  <si>
    <t>¶É1 ïáÕ2</t>
  </si>
  <si>
    <t>ò»Ù»Ýï   Ø400</t>
  </si>
  <si>
    <t>¶É2 ïáÕ46</t>
  </si>
  <si>
    <t>23-46</t>
  </si>
  <si>
    <t xml:space="preserve">²Ýóù»ñÇ  ·³ÛÉÇÏáÝáõÙ    d=16ÙÙ    </t>
  </si>
  <si>
    <t>100³Ýóù</t>
  </si>
  <si>
    <t>ÙÇÝã 200 ÙÙ ËáñáõÃÛ³Ùµ</t>
  </si>
  <si>
    <t>23-49</t>
  </si>
  <si>
    <t>ÙÇÝã 600 ÙÙ ËáñáõÃÛ³Ùµ</t>
  </si>
  <si>
    <t>7-334</t>
  </si>
  <si>
    <t>ò³Ýó»ñÇ Ó·áõÙ å³ï»ñáí 4 ÙÙ150*150 ÙÙ</t>
  </si>
  <si>
    <t>ÇÝý,ï»Õ</t>
  </si>
  <si>
    <t>ò³ÝóÇ  ³ñÅ»ù  4ÙÙ Bp 150*150 ÙÙ</t>
  </si>
  <si>
    <t>²Ùñ³Ý 4ÙÙ Bp</t>
  </si>
  <si>
    <t>¶É5ïáÕ349</t>
  </si>
  <si>
    <t>Ê³ñÇëËÇ ï»Õ³¹ñáõÙ ³Ýóù»ñáõÙ</t>
  </si>
  <si>
    <t>²Ùñ³Ý  ²-2</t>
  </si>
  <si>
    <t>¶É5 ïáÕ270</t>
  </si>
  <si>
    <t>8-194</t>
  </si>
  <si>
    <t>²ßË³ï³ÝùÝ»ñÇ Ñ³Ù³ñ</t>
  </si>
  <si>
    <t>Ø/¾É»Ù»Ýï</t>
  </si>
  <si>
    <t>¶É5 ïáÕ330</t>
  </si>
  <si>
    <t>ï³Ëï³Ï³Ù³ÍÇ  Ï³éáõóáõÙ /4Ù -Çó µ³ñÓñ/</t>
  </si>
  <si>
    <t>7,Ð³ï³ÏÝ»ñ</t>
  </si>
  <si>
    <t>11-221</t>
  </si>
  <si>
    <t>Ð³ñÃ³ÏÇ  »ñ»ëå³ïáõÙ</t>
  </si>
  <si>
    <t>´³½³Éï» ë³É</t>
  </si>
  <si>
    <t>¶É4ïáÕ254</t>
  </si>
  <si>
    <t>µ³½³Éï»  ë³É»ñáí -3 ëÙ Ñ³ëïáõÃÛ³Ùµ</t>
  </si>
  <si>
    <t>¶É 2ïáÕ44</t>
  </si>
  <si>
    <t xml:space="preserve">11-55   </t>
  </si>
  <si>
    <t xml:space="preserve">ò/³í³½³ÛÇÝ  Ñ³ñÃ»óáõóÇã  ß»ñï </t>
  </si>
  <si>
    <t>11-56</t>
  </si>
  <si>
    <t xml:space="preserve">30ÙÙ Ñ³ëï, </t>
  </si>
  <si>
    <t>11-205</t>
  </si>
  <si>
    <t>¶áñ·³Í³ÍÏáõÛÃÇ  Ñ³ï³ÏÝ»ñÇ Ï³éáõóáõÙ</t>
  </si>
  <si>
    <t>¶áñ·³Í³ÍÏáõÛÃ</t>
  </si>
  <si>
    <t>¶É21ïáÕ1494</t>
  </si>
  <si>
    <t>ÏÇñ</t>
  </si>
  <si>
    <t>/åÉ³ëïÙ³ë» ßñÇß³ÏÝ»ñáí/</t>
  </si>
  <si>
    <t>ÞñÇß³Ï</t>
  </si>
  <si>
    <t>¶É21 ïáÕ1478</t>
  </si>
  <si>
    <t>11-63,</t>
  </si>
  <si>
    <t xml:space="preserve">î³÷³·»ñ³ÝÇ ï»Õ³¹ñáõÙ </t>
  </si>
  <si>
    <t>î³÷³·»ñ³Ý</t>
  </si>
  <si>
    <t>11-184</t>
  </si>
  <si>
    <t>Ð³ï³ÏÇ Ï³éáõóáõÙ   H=60 ÙÙ Ñ³ëï ï³Ëï³ÏÇó</t>
  </si>
  <si>
    <t>¶É 6 ïáÕ370</t>
  </si>
  <si>
    <t>Ù»Ë</t>
  </si>
  <si>
    <t>¶É 7 ïáÕ456</t>
  </si>
  <si>
    <t>5-31</t>
  </si>
  <si>
    <t>Ø³Ýñ³ï³Ëï³Ï» Ñ³ï³ÏÝ»ñÇ</t>
  </si>
  <si>
    <t>Ø³Ýñ³ï³Ëï³Ï</t>
  </si>
  <si>
    <t>¶É6ïáÕ378</t>
  </si>
  <si>
    <t>í»ñ³Ýáñá·áõÙ</t>
  </si>
  <si>
    <t>êáëÇÝÓ</t>
  </si>
  <si>
    <t>¶É17 ïáÕ1306</t>
  </si>
  <si>
    <t>5-39</t>
  </si>
  <si>
    <t>Ø³Ýñ³ï³Ëï³Ï» Ñ³ï³ÏÝ»ñÇ ÑÕÏáõÙ</t>
  </si>
  <si>
    <t>15-607</t>
  </si>
  <si>
    <t>È³ù Ù³Ýñ³ï³Ë</t>
  </si>
  <si>
    <t>¶É17 ïáÕ1316</t>
  </si>
  <si>
    <t>15-608</t>
  </si>
  <si>
    <t>É³ù³å³ïáõÙ 3 ³Ý·³Ù</t>
  </si>
  <si>
    <t>6-30</t>
  </si>
  <si>
    <t>Ö³Ï³ï³ÛÇÝ Ñ³ïí³ÍÇ Çñ³Ï³Ý³óáõÙ Ñ³×³ñÇ</t>
  </si>
  <si>
    <t>÷³ÛïÇó</t>
  </si>
  <si>
    <t>Ø»Ë ßÇÝ³ñ</t>
  </si>
  <si>
    <t>¶É7ïáÕ455</t>
  </si>
  <si>
    <t>5-43</t>
  </si>
  <si>
    <t>ÞñÇß³ÏÝ»ñÇ ÷áËáõÙ</t>
  </si>
  <si>
    <t>100 Ù</t>
  </si>
  <si>
    <t>¶É6ïáÕ370</t>
  </si>
  <si>
    <t>5-44</t>
  </si>
  <si>
    <t>Ø»Ë</t>
  </si>
  <si>
    <t>5-105</t>
  </si>
  <si>
    <t xml:space="preserve">¶ñ³ÝÇï» Ñ³ï³ÏÝ»ñÇ ÑÕÏáõÙ </t>
  </si>
  <si>
    <t>²í³½ Ïí³ñó»</t>
  </si>
  <si>
    <t>11-252</t>
  </si>
  <si>
    <t>ÊáÕáí³ÏÝ»ñÇ »ñ»ë³å³ïáõÙ É³ÙÇÝ³óí³Í</t>
  </si>
  <si>
    <t>È³ÙÇÝ³ï</t>
  </si>
  <si>
    <t>¶É 6 ïáÕ382</t>
  </si>
  <si>
    <t>·áïÇÝ»ñáí</t>
  </si>
  <si>
    <t>6-32</t>
  </si>
  <si>
    <t xml:space="preserve">Ø³ñïÏáóÝ»ñÇ »ñ»ë³å³ïáõÙ  É³ÙÇÝ³ï» </t>
  </si>
  <si>
    <t>í³Ñ³Ý³ÏÝ»ñáí</t>
  </si>
  <si>
    <t>È³ÙÇÝ³ï» í³Ñ³Ý</t>
  </si>
  <si>
    <t>¶É7ïáÕ382</t>
  </si>
  <si>
    <t>äïáõï³Ï</t>
  </si>
  <si>
    <t>¶É7ïáÕ458</t>
  </si>
  <si>
    <t>6-33</t>
  </si>
  <si>
    <t>Ð³Ý¹»ñÓ³ñ³ÝÇ ³ñ·»É³÷³ÏÇãÇ Ï³éáõóáõÙ</t>
  </si>
  <si>
    <t>É³ÙÇÝ³ï» í³Ñ³Ý³ÏÝ»ñáí ÷³Ûï» ÑÇÝ³ÏÙ³ËùÇ íñ³</t>
  </si>
  <si>
    <t>8,´³óí³ÍùÝ»ñ</t>
  </si>
  <si>
    <t xml:space="preserve">ÞáõÏ³ </t>
  </si>
  <si>
    <t xml:space="preserve">²ÉÛáõÙÇÝ»  å³ïáõÑ³ÝÝ»ñÇ ï»Õ³¹- </t>
  </si>
  <si>
    <t>²ÉÛáõÙÇÝ»</t>
  </si>
  <si>
    <t>¶É8ïáÕ476</t>
  </si>
  <si>
    <t>ñáõÙ  /âµ³óíáÕ/ (ûï³ñ©åñáýÇÉ,Ï³ÕÝ»·áõÛÝ)</t>
  </si>
  <si>
    <t>å³ïáõÑ,/µ³óíáÕ/</t>
  </si>
  <si>
    <t>60 ÙÙ Ñ³ëï,4+4 ³å³Ï»÷³Ã»Ã</t>
  </si>
  <si>
    <t xml:space="preserve">²ÉÛáõÙÇÝ» å³ïáõÑ³ÝÝ»ñÇ ï»Õ³¹- </t>
  </si>
  <si>
    <t>Ø»ï³Õ³åÉ³ëï»</t>
  </si>
  <si>
    <t>¶É8ïáÕ477</t>
  </si>
  <si>
    <t>ñáõÙ  /µ³óíáÕ/ (ûï³ñ©åñáýÇÉ,Ï³ÕÝ»·áõÛÝ)</t>
  </si>
  <si>
    <t xml:space="preserve">²ÉÛáõÙÇÝ» ¹é³Ý ï»Õ³¹ñáõÙ(ûï³ñ»ñÏñÛ³ </t>
  </si>
  <si>
    <t>¶É8ïáÕ470</t>
  </si>
  <si>
    <t xml:space="preserve"> åñáýÇÉ4+4, Ï³ÕÝ»·áõÛÝ,Ã»ñÙáÏ³Ùñçáí)</t>
  </si>
  <si>
    <t>¹áõé</t>
  </si>
  <si>
    <t>60 ÙÙ Ñ³ëï</t>
  </si>
  <si>
    <t>10-107</t>
  </si>
  <si>
    <t xml:space="preserve"> ¹é³Ý ï»Õ³¹ñáõÙ ÷³Ûï» ÙáõïùÇ /áñ³ÏÛ³É/</t>
  </si>
  <si>
    <t>ö³Ûï» ¹áõé</t>
  </si>
  <si>
    <t xml:space="preserve"> ÷³Ûï» ¹é³Ý   å³ñ³·³</t>
  </si>
  <si>
    <t>Ï-ï</t>
  </si>
  <si>
    <t>ä³ñ³·³</t>
  </si>
  <si>
    <t>7-51,</t>
  </si>
  <si>
    <t xml:space="preserve">Ø»ï³Õ³åÉ³ëï»  å³ïáõÑ³Ý³·á·»ñÇ  </t>
  </si>
  <si>
    <t xml:space="preserve">ï»Õ³¹ñáõÙ  </t>
  </si>
  <si>
    <t>·Ù</t>
  </si>
  <si>
    <t>ä³ïáõÑ³Ý³·á·</t>
  </si>
  <si>
    <t>¶É8ïáÕ504</t>
  </si>
  <si>
    <t>ï»Õ³¹ñáõÙ /40 ëÙ É³ÛÝáõÃ,/  Ï³ÕÝ»·áõÛÝ</t>
  </si>
  <si>
    <t>Ù»ï³Õ³åÉ³ëï»</t>
  </si>
  <si>
    <t>4-42,,</t>
  </si>
  <si>
    <t>¸³ÑÉÇ×Ç ÙáõïùÇ ÷³Ûï» ¹é³Ý Ýáñá·áõÙ</t>
  </si>
  <si>
    <t>÷»ÕÏ</t>
  </si>
  <si>
    <t>÷³Ûï» ¿É»Ù»ÝïÝ»ñÇ ³í»É³óáõÙáí</t>
  </si>
  <si>
    <t xml:space="preserve"> ÷³Ûï» ¹é³Ý   å³ñ³·³Ý»ñ</t>
  </si>
  <si>
    <t>9-122</t>
  </si>
  <si>
    <t>Ø»ï³Õ³Ï³Ý   ×³Õ³í³Ý¹³ÏÇ ³å³ÙáÝï³Å</t>
  </si>
  <si>
    <t>Ø»ï³Õ³Ï³Ý  ×³Õ³ß³ñÇ</t>
  </si>
  <si>
    <t>¶É5ïáÕ345</t>
  </si>
  <si>
    <t>ÙáÝï³ÅáõÙ</t>
  </si>
  <si>
    <t>¾É»Ïïñá¹</t>
  </si>
  <si>
    <t>15-614</t>
  </si>
  <si>
    <t>Ø»ï³Õ³Ï³Ý  ×³Õ³í³Ý¹³ÏÇ</t>
  </si>
  <si>
    <t>ÚáõÕ³Ý»ñÏ</t>
  </si>
  <si>
    <t>¶É17ïáÕ1316</t>
  </si>
  <si>
    <t>ÛáõÕ³Ý»ñÏáõÙ</t>
  </si>
  <si>
    <t>îñ, Ý»ñÏ</t>
  </si>
  <si>
    <t>úÉÇý</t>
  </si>
  <si>
    <t>¶É17 ïáÕ1342</t>
  </si>
  <si>
    <t>òáÏáÉ³ÛÇÝ Ñ³ïí³ÍÇ í»ñÇÝ »½ñáõÙ ÑáñÇ½áÝ³Ï³Ý</t>
  </si>
  <si>
    <t>Ñ³ïí³ÍÇ »ñ»ë³å³ïáõÙ µ³½³Éï»  ë³É»ñáí -3 ëÙ Ñ³ëïáõÃÛ³Ùµ</t>
  </si>
  <si>
    <t>9,Ð³ñ¹³ñÙ³Ý ³ßË³ï³ÝùÝ»ñ</t>
  </si>
  <si>
    <t>15-276-1</t>
  </si>
  <si>
    <t>²é³ëï³ÕÇ »ñ»ë³ëí³Õ ·³çÇ ß³Õ³Ëáí</t>
  </si>
  <si>
    <t>¶³ç</t>
  </si>
  <si>
    <t>¶É2ïáÕ49</t>
  </si>
  <si>
    <t>æáõñ</t>
  </si>
  <si>
    <t>11-64í</t>
  </si>
  <si>
    <t>²é³ëï³ÕÇ  ·³çÇ ëí³ÕÇ Ýáñá·áõÙ</t>
  </si>
  <si>
    <t>µ³ñ»É³í³Í áñ³ÏÇ ÙÇÝã¨ 10 Ù ù³é</t>
  </si>
  <si>
    <t>ò³Ýó</t>
  </si>
  <si>
    <t>¶É5ïáÕ356</t>
  </si>
  <si>
    <t>15-246-1</t>
  </si>
  <si>
    <t>ä³ï»ñÇ ëí³ÕáõÙ ·³çÇ ß³Õ³Ëáí</t>
  </si>
  <si>
    <t>µ³ñ»É³í³Í áñ³ÏÇ/ó</t>
  </si>
  <si>
    <t>11-57í</t>
  </si>
  <si>
    <t>ä³ïÇ  ·³çÇ ëí³ÕÇ Ýáñá·áõÙ</t>
  </si>
  <si>
    <t>15-277-1</t>
  </si>
  <si>
    <t>Þ»å»ñÇ  ëí³ÕáõÙ ·³çÇ  ß³Õ³Ëáí</t>
  </si>
  <si>
    <t>15-568</t>
  </si>
  <si>
    <t>Þ»å»ñÇ  ÛáõÕ³Ý»ñÏáõÙ</t>
  </si>
  <si>
    <t xml:space="preserve">Ü³Ë³Ý»ñÏ </t>
  </si>
  <si>
    <t>¶É17 ïáÕ1331</t>
  </si>
  <si>
    <t>Ø³ÍÏáõÙ</t>
  </si>
  <si>
    <t>¶É17 ïáÕ1321</t>
  </si>
  <si>
    <t>15-660</t>
  </si>
  <si>
    <t xml:space="preserve">ä³ï»ñÇ Ý»ñÏáõÙ É³ï»ùëáí µ³ñ»É³í³Í </t>
  </si>
  <si>
    <t>È³ï»ùë</t>
  </si>
  <si>
    <t>¶É17ïáÕ1310</t>
  </si>
  <si>
    <t xml:space="preserve"> áñ³ÏÇ/ÏÇë³÷³ÛÉáõÝ</t>
  </si>
  <si>
    <t>¶É17ïáÕ1325</t>
  </si>
  <si>
    <t>15-661</t>
  </si>
  <si>
    <t>²é³ëï³ÕÝ»ñÇ  Ý»ñÏáõÙ  É³ï»ùëáí µ³ñ»É³í³Í</t>
  </si>
  <si>
    <t xml:space="preserve">È³ï»ùë  </t>
  </si>
  <si>
    <t xml:space="preserve"> áñ³ÏÇ   ÏÇë³÷³ÛÉáõÝ</t>
  </si>
  <si>
    <t>,</t>
  </si>
  <si>
    <t>10-64</t>
  </si>
  <si>
    <t>Î³ËáíÇ ³é³ëï³ÕÇ Çñ³Ï³Ý³óáõÙ ²ÙëïñáÝ·</t>
  </si>
  <si>
    <t>²ÙëïñáÝ·/³ÏáõëïÇÏ/</t>
  </si>
  <si>
    <t xml:space="preserve">/³ÏáõëïÇÏ/,Ù»ï³Õ Ï³ñÏ³ëÇ íñ³ </t>
  </si>
  <si>
    <t>åñáýÇÉ</t>
  </si>
  <si>
    <t>·ÍÙ</t>
  </si>
  <si>
    <t>¶É19ïáÕ1451</t>
  </si>
  <si>
    <t>¶É5ïáÕ458</t>
  </si>
  <si>
    <t>Ü»ñùÇÝ  ³ßË³ï³ÝùÝ»ñÇ Ñ³Ù³ñ</t>
  </si>
  <si>
    <t>8-529</t>
  </si>
  <si>
    <t xml:space="preserve">øÇíÇ ·Í³ÛÇÝ  ß³ñí³ÍùÇ ÷áËáõÙ ïáõý Ó¨³íáñ </t>
  </si>
  <si>
    <t xml:space="preserve"> ïáõý» ùÇí</t>
  </si>
  <si>
    <t>ó/ß³Õ³Ë</t>
  </si>
  <si>
    <t>15-521</t>
  </si>
  <si>
    <t>²ñï³ùÇÝ å³ï»ñÇ ¨ ³é³ëï³ÕÇ   Ý»ñÏáõÙ ý³</t>
  </si>
  <si>
    <t>Ö³Ï³ï, Ý»ñÏ</t>
  </si>
  <si>
    <t>¶É17ïáÕ1347</t>
  </si>
  <si>
    <t>15-603</t>
  </si>
  <si>
    <t xml:space="preserve">ë³¹³ÛÇÝ Ý»ñÏáí  Ý»ñÏáõÙ ý³ë³¹³ÛÇÝ Ý»ñÏáí  /Ù³ÍÏ³å³ ïáõÙáí-0,5ÙÙ  ×³Ï³ï³ÛÇÝ, í³ñ¹³·áõÛÝ/ </t>
  </si>
  <si>
    <t>Ø³ÍÇÏ /×³Ï³-ï³ÛÇÝ/</t>
  </si>
  <si>
    <t>¶É17ïáÕ1330</t>
  </si>
  <si>
    <t>13-269</t>
  </si>
  <si>
    <t>²ñï³ùÇÝ ý³ë³¹Ç /ïáõý/ Ù³ùñáõÙ</t>
  </si>
  <si>
    <t>²ñï³ùÇÝ  ³ßË³ï³ÝùÝ»ñÇ Ñ³Ù³ñ</t>
  </si>
  <si>
    <t>15-407</t>
  </si>
  <si>
    <t>¶Çåë³ÛÇÝ ¿É»Ù»ïÝ»ñÇ ï»Õ³¹ñáõÙ ÙÇÝã 750 ÙÙ</t>
  </si>
  <si>
    <t>¶Çåë³ÛÇÝ ¿É»Ù»Ýï</t>
  </si>
  <si>
    <t>15-401</t>
  </si>
  <si>
    <t>äáÉÇÙ»ñÇ³ÛÇÝ ·Í³ÛÇÝ ¹»ï³ÉÝ»ñÇ ï»Õ³¹ñáõÙ</t>
  </si>
  <si>
    <t>äáÉÇÙ»ñ³ÛÇÝ ùÇí</t>
  </si>
  <si>
    <t xml:space="preserve">/ùÇí/ </t>
  </si>
  <si>
    <t>Ø»ï³Õ³Ï³Ý µ³½ñÇùÝ»ñÇ ÛáõÕ³Ý»ñÏáõÙ</t>
  </si>
  <si>
    <t>10,ØÇçÝáñÙÝ»ñ</t>
  </si>
  <si>
    <t>8-140</t>
  </si>
  <si>
    <t>ØÇçÝáñÙÝ»ñÇ Ï³éáõóáõÙ 10 ëÙ Ñ³ëï,</t>
  </si>
  <si>
    <t>ä»Ù½³µÉáÏ 10 ëÙ</t>
  </si>
  <si>
    <t>¶É2ïáÕ57</t>
  </si>
  <si>
    <t>å»Ù½³µÉáÏÇó</t>
  </si>
  <si>
    <t>ØÇçÝáñÙÝ»ñÇ Ï³éáõóáõÙ 20 ëÙ Ñ³ëï,</t>
  </si>
  <si>
    <t>ä»Ù½³µÉáÏ 20 ëÙ</t>
  </si>
  <si>
    <t>¶É2ïáÕ59</t>
  </si>
  <si>
    <t>E7-330</t>
  </si>
  <si>
    <t>å»Ù½³µÉáÏÇ ³Ýóù»ñÇ ÉÇóù Ã»Ã¨ µ»ïáÝ ´ - 7,5</t>
  </si>
  <si>
    <t>´»ïáÝ  ´-7,5</t>
  </si>
  <si>
    <t>¶É2ïáÕ26</t>
  </si>
  <si>
    <t>ØÇçÝáñÙÝ»ñÇ ³Ùñ³Ý³íáñáõÙ ²-1</t>
  </si>
  <si>
    <t>¶É5ïáÕ267</t>
  </si>
  <si>
    <t>6-170</t>
  </si>
  <si>
    <t>º/µ ÙÇ³ÓáõÛÉ µ³ñ³íáñÇ Ï³éáõóáõÙ</t>
  </si>
  <si>
    <t>´»ïáÝ ´-15</t>
  </si>
  <si>
    <t>¶É2ïáÕ32</t>
  </si>
  <si>
    <t>ì-15  µ»ïáÝÇó</t>
  </si>
  <si>
    <t xml:space="preserve">²Ùñ³Ý ²-3  -12 ÙÙ                 </t>
  </si>
  <si>
    <t xml:space="preserve">²Ùñ³Ý ²-3                              </t>
  </si>
  <si>
    <t>¶É5ïáÕ270</t>
  </si>
  <si>
    <t xml:space="preserve">11©Â»ù³Ñ³ñÃ³Ï  </t>
  </si>
  <si>
    <t>1-965</t>
  </si>
  <si>
    <t>´ÝëÑáÕÇ  Ùß³ÏáõÙ   Ó»éùáí 3-ñ¹ Ï³ñ·Ç</t>
  </si>
  <si>
    <t>6--21</t>
  </si>
  <si>
    <t>Ê³Ùù³ñ³µ»ïáÝ» ÑÇÙù»ñÇ Ï³éáõóáõÙ</t>
  </si>
  <si>
    <t xml:space="preserve">´»ïáÝ   ì-7,5 </t>
  </si>
  <si>
    <t>¶É2ïáÕ30</t>
  </si>
  <si>
    <t>ì-7,5  µ»ïáÝÇó</t>
  </si>
  <si>
    <t>Ê³Ùù³ñ</t>
  </si>
  <si>
    <t>6-20</t>
  </si>
  <si>
    <t>ØÇ³ÓáõÛÉ µ»ïáÝ»    å³ïÇ  Ï³éáõóáõÙ</t>
  </si>
  <si>
    <t>´»ïáÝ  ì - 12,5</t>
  </si>
  <si>
    <t>¶É 2 ïáÕ31</t>
  </si>
  <si>
    <t xml:space="preserve">ì - 12,5  µ»ïáÝÇó    </t>
  </si>
  <si>
    <t xml:space="preserve">²Ùñ³Ý   ² - 1                              </t>
  </si>
  <si>
    <t xml:space="preserve">²Ùñ³Ý   ² - 1                            </t>
  </si>
  <si>
    <t>ÇÝý ï»Õ</t>
  </si>
  <si>
    <t>11-2,</t>
  </si>
  <si>
    <t>´Ý³ÑáÕÇ  ïá÷³ÝáõÙ  Ë×áí   15-20ÙÙ</t>
  </si>
  <si>
    <t>ÊÇ×</t>
  </si>
  <si>
    <t>¶É1ïáÕ7</t>
  </si>
  <si>
    <t>1-970</t>
  </si>
  <si>
    <t>´Ý³ÑáÕÇ ÉÇóù  Ã»ù³Ñ³ñÃ³ÏÇ ï³Ï</t>
  </si>
  <si>
    <t>11-5,</t>
  </si>
  <si>
    <t xml:space="preserve">²í³½³Ïáå×³ÛÇÝ ÉÇóù </t>
  </si>
  <si>
    <t>²í³½³ÏáåÇ×</t>
  </si>
  <si>
    <t>¶É1ïáÕ14</t>
  </si>
  <si>
    <t>11-6,</t>
  </si>
  <si>
    <t>Ê×Ç   Ý³Ë³ß»ñïÇ   Ï³éáõóáõÙ    100ÙÙ</t>
  </si>
  <si>
    <t>6-1</t>
  </si>
  <si>
    <t>´»ïáÝ» Ý³Ë³ß»ñï  ì - 7,5 µ»ïáÝÇó 100 ÙÙ</t>
  </si>
  <si>
    <t>´»ïáÝ   ì- 7,5</t>
  </si>
  <si>
    <t>¶É 2 ïáÕ30</t>
  </si>
  <si>
    <t>Â»ù³Ñ³ñÃ³ÏÇ  »ñ»ëå³ïáõÙ</t>
  </si>
  <si>
    <t xml:space="preserve"> µ³½³Éï»  ë³É»ñáí 30 ÙÙ Ñ³ëï,</t>
  </si>
  <si>
    <t>13-45</t>
  </si>
  <si>
    <t>ÎáÕ»ñÇ »ñ»ëå³ïáõÙ µ³½³Éï» ë³É»ñáí</t>
  </si>
  <si>
    <t>H=30 ëÙ - 3 ëÙ Ñ³ëïáõÃÛ³Ùµ</t>
  </si>
  <si>
    <t>7-736</t>
  </si>
  <si>
    <t xml:space="preserve">²ÉÛáõÙÇÝ»  µ³½ñÇùÝ»ñÇ Ï³éáõóáõÙ  2 </t>
  </si>
  <si>
    <t>´³½ñÇù ³ÉÛáõÙÇÝ</t>
  </si>
  <si>
    <t>ÓáÕáí</t>
  </si>
  <si>
    <t>12,²ëïÇ×³ÝÝ»ñÇ  í»ñ³Ï³éáõóáõÙ</t>
  </si>
  <si>
    <t>23-160</t>
  </si>
  <si>
    <t xml:space="preserve">´»ïáÝ»   Ý³Ë³ß»ñïÇ  ù³Ý¹áõÙ </t>
  </si>
  <si>
    <t>23-181</t>
  </si>
  <si>
    <t>´³½³Éï»   ³ëïÇ×³ÝÝ»ñÇ   ù³Ý¹áõÙ</t>
  </si>
  <si>
    <t>100·ÍÙ</t>
  </si>
  <si>
    <t xml:space="preserve">ÞÇÝ,³ÕµÇ µ³ñÓáõÙ ÇÝùÝ³Ã, </t>
  </si>
  <si>
    <t>¶310-10</t>
  </si>
  <si>
    <t>î»Õ³÷áËáõÙ 5ÏÙ</t>
  </si>
  <si>
    <t>11-11,</t>
  </si>
  <si>
    <t xml:space="preserve">´»ïáÝ» Ý³Ë³å³ïñ³ëï³Ï³Ý ß»ñï </t>
  </si>
  <si>
    <t>´»ïáÝ  ì-7,5</t>
  </si>
  <si>
    <t xml:space="preserve">   ì - 7©5 µ»ïáÝÇó</t>
  </si>
  <si>
    <t>7-733</t>
  </si>
  <si>
    <t xml:space="preserve">´³½³Éï»   ³ëïÇ×³ÝÝ»ñÇ   ï»Õ³¹ñáõÙ    </t>
  </si>
  <si>
    <t>´³½, ³ëïÇ×³Ý</t>
  </si>
  <si>
    <t>¶É4ïáÕ215</t>
  </si>
  <si>
    <t>150*300</t>
  </si>
  <si>
    <t>¶É2ïáÕ44</t>
  </si>
  <si>
    <t>/³é³Ýó ³ëïÇ×³ÝÇ ³ñÅ»ùÇ/</t>
  </si>
  <si>
    <t>13,ê³Éí³Íù</t>
  </si>
  <si>
    <t>16-60</t>
  </si>
  <si>
    <t>¶áÛ,áõÝ»óáÕ  »½ñ³ù³ñ»ñÇ ù³Ý¹áõÙ</t>
  </si>
  <si>
    <t>´Ý³ÑáÕÇ  ïá÷³ÝáõÙ  Ë×áí   15-20 ÙÙ</t>
  </si>
  <si>
    <t>´»ïáÝ» ë³Éí³Íù  100ÙÙ Ñ³ëïáÃÛ³Ùµ</t>
  </si>
  <si>
    <t>16-57</t>
  </si>
  <si>
    <t>²ëý³Éï/µ»ï,Í³ÍÏáõÛÃÇ ù³Ý¹áõÙ</t>
  </si>
  <si>
    <t>ÞÇÝ,³ÕµÇ Ñ³í³ùáõÙ,ï»Õ³÷áËáõÙ ¨ µ³ñÓáõÙ</t>
  </si>
  <si>
    <t>ÇÝùÝ³Ã³÷ÇÝ</t>
  </si>
  <si>
    <t>27-82-³</t>
  </si>
  <si>
    <t xml:space="preserve">´³½³Éï» Ñ³í³ùáíÇ »½ñ³ù³ñ»ñÇ </t>
  </si>
  <si>
    <t>´³½³Éï» »½ñ³ù³ñ</t>
  </si>
  <si>
    <t>¶É 4ïáÕ234</t>
  </si>
  <si>
    <t>ï»Õ³¹ñáõÙ  150*300</t>
  </si>
  <si>
    <t>´»ïáÝ  ´-15</t>
  </si>
  <si>
    <t>¶É 2ïáÕ32</t>
  </si>
  <si>
    <t>ò / ß³Õ³Ë</t>
  </si>
  <si>
    <t>27-42</t>
  </si>
  <si>
    <t>Ê×³ÛÇÝ ÑÇÙùÇ Ï³éáõóáõÙ  12 ëÙ  Ñ³ëïáõÃ,</t>
  </si>
  <si>
    <t>¶É 1 ïáÕ8</t>
  </si>
  <si>
    <t>27-164-2</t>
  </si>
  <si>
    <t xml:space="preserve">Ì³ÍÏÇ í»ñÇÝ ß»ñïÇ Çñ³Ï³Ý³óáõÙ H=5ëÙ  </t>
  </si>
  <si>
    <t>Ø³Ýñ³Ñ, ³ëý /µ,</t>
  </si>
  <si>
    <t>¶É2ïáÕ22</t>
  </si>
  <si>
    <t>27-165-2</t>
  </si>
  <si>
    <t>§²¦ ïÇåÇ  ³/µ»ïáÝ»  Ë³éÝáõñ¹Çó</t>
  </si>
  <si>
    <t>5 ëÙ  Ñ³ëïáõÃ,</t>
  </si>
  <si>
    <t>1-961</t>
  </si>
  <si>
    <t>3 - ñ¹  Ï³ñ·Ç  µÝ³ÑáÕÇ  Ùß³ÏáõÙ  Ó»éùáí</t>
  </si>
  <si>
    <t>14,³ ÐÇÙù»ñÇ Ï³éáõóáõÙ</t>
  </si>
  <si>
    <t>1-969</t>
  </si>
  <si>
    <t xml:space="preserve">´Ý³ÑáÕÇ  Ñ»ïÉÇóù  Ó»éùáí  </t>
  </si>
  <si>
    <t>1-1593</t>
  </si>
  <si>
    <t>²í»Éáñ¹ µÝ³ÑáÕÇ µ³ñÓáõÙ</t>
  </si>
  <si>
    <t>¶310-3</t>
  </si>
  <si>
    <t>î»Õ³÷áËáõÙ 5 ÏÙ</t>
  </si>
  <si>
    <t xml:space="preserve">´Ý³ÑáÕÇ ïá÷³ÝáõÙ Ë×áí </t>
  </si>
  <si>
    <t>¶É 1 ïáÕ7</t>
  </si>
  <si>
    <t>6-2,</t>
  </si>
  <si>
    <t xml:space="preserve">´»ïáÝ»  ÑÇÙù»ñÇ  Ï³éáõóáõÙ  </t>
  </si>
  <si>
    <t>ì - 7,5 µ»ïáÝÇó</t>
  </si>
  <si>
    <t>¶É6ïáÕ368</t>
  </si>
  <si>
    <t>µ,Ø»ï³Õ³Ï³Ý  Í³ÍÏ</t>
  </si>
  <si>
    <t>9-82</t>
  </si>
  <si>
    <t xml:space="preserve">Ø»ï³Õ³Ï³Ý Ï³ñÏ³ëÇ Ï³éáõóáõÙ ù³é³Ï, </t>
  </si>
  <si>
    <t xml:space="preserve">Ù»ï³Õ³Ï³Ý ËáÕáí³ÏÝ»ñÇó </t>
  </si>
  <si>
    <t>ØáÝï© ¿É»Ù»Ýï</t>
  </si>
  <si>
    <t>¶É5ïáÕ330</t>
  </si>
  <si>
    <t xml:space="preserve"> /³é³Ýó ÝÛáõÃÇ ³ñÅ»ùÇ/</t>
  </si>
  <si>
    <t>ø³é³Ï, Ù»ï³Õ³Ï³Ý ËáÕáí³Ï  60*60*2</t>
  </si>
  <si>
    <t xml:space="preserve">Ù </t>
  </si>
  <si>
    <t>ø³é,ËáÕ,60*60*2</t>
  </si>
  <si>
    <t>¶É9ïáÕ543</t>
  </si>
  <si>
    <t xml:space="preserve"> Ù»ï³Õ³Ï³Ý ËáÕáí³Ï 40*30*2</t>
  </si>
  <si>
    <t>ËáÕáí³Ï40*30*2</t>
  </si>
  <si>
    <t xml:space="preserve"> Ù»ï³Õ³Ï³Ý ËáÕáí³Ï 40*20*2</t>
  </si>
  <si>
    <t>ËáÕáí³Ï40*20*2</t>
  </si>
  <si>
    <t>¶É9ïáÕ551</t>
  </si>
  <si>
    <t>²Ùñ³Ý  ² - 2</t>
  </si>
  <si>
    <t>9-24,</t>
  </si>
  <si>
    <t>î³ÝÇùÇ åñáýÇÉ³íáñ  óÇÝÏ³å³ï Ù»-</t>
  </si>
  <si>
    <t>äñáý óÇÝÏ³å³ï</t>
  </si>
  <si>
    <t>¶É 7ïáÕ397</t>
  </si>
  <si>
    <t>ï³Õ³ÃÇÃ»Õ Îä -21- 0,5 ÙÙ  /Ï³í³</t>
  </si>
  <si>
    <t>ØáÝï³Å,¹»ï³ÉÝ»ñ</t>
  </si>
  <si>
    <t>ñ³Ù³Íáí/</t>
  </si>
  <si>
    <t xml:space="preserve"> Ñ»ÕÛáõë</t>
  </si>
  <si>
    <t>¸Ûáõµ»É/Ë³ñÇëË³ÛÇÝ Ñ»ÕÛáõë/</t>
  </si>
  <si>
    <t>¸Ûáõµ»É</t>
  </si>
  <si>
    <t xml:space="preserve">Ø»ï³Õ³Ï³Ý  ÏáÝëïñáõÏóÇ³Ý»ñÇ  </t>
  </si>
  <si>
    <t>³é³çÇÝ,»ñÏñáñ¹,»ññáñ¹  Ñ³ñÏ</t>
  </si>
  <si>
    <t>18-109</t>
  </si>
  <si>
    <t xml:space="preserve">Âáõç»  Ù³ñïÏáóÝ»ñÇ ï»Õ³¹ñáõÙ </t>
  </si>
  <si>
    <t>¿ÏÙ</t>
  </si>
  <si>
    <t>/·áÛ,áõÝ»óáÕ/</t>
  </si>
  <si>
    <t>17-140</t>
  </si>
  <si>
    <t>Âáõç» Ù³ñïÏáóÝ»ñÇ ³å³ÙáÝï³ÅáõÙ/7ëÏó/</t>
  </si>
  <si>
    <t>Ø³ñïÏáóÝ»ñÇ ¨ ÊáÕáí³ÏÝ»ñÇ  ÛáõÕ³Ý»ñ</t>
  </si>
  <si>
    <t>ÏáõÙ  (2 ³Ý·³Ù)</t>
  </si>
  <si>
    <t>Ü»ñùÇÝ Éáõë³íáñáõÃÛáõÝ</t>
  </si>
  <si>
    <t>8-609-1</t>
  </si>
  <si>
    <t>Èáõë³ñÓ³ÏÝ»ñÇ ï»Õ³¹ñáõÙ Éáõë³¹Çá¹³ÛÇÝ</t>
  </si>
  <si>
    <t>Èáõë³ñÓ³ÏÝ»ñ 54ìï</t>
  </si>
  <si>
    <t>/LED/ 54íï å³ßïå³ÝÇã ³å³Ïáí ¨  Ù»ï³</t>
  </si>
  <si>
    <t>Éáë³¹Çá¹³ÛÇÝ  É³Ùå</t>
  </si>
  <si>
    <t>Õ³Ï³Ý ó³Ýóáí</t>
  </si>
  <si>
    <t>8-599-1</t>
  </si>
  <si>
    <t>²é³ëï³Õ³ÛÇÝ Éáõë³ïáõÇ ï»Õ³¹ñáõÙ</t>
  </si>
  <si>
    <t>Èáõë³ïáõ</t>
  </si>
  <si>
    <t>LPU -eco-36 ìï</t>
  </si>
  <si>
    <t>ÈÛáõÙÇÝ É³Ùå</t>
  </si>
  <si>
    <t>¶É16ïáÕ1272</t>
  </si>
  <si>
    <t>8-603-1</t>
  </si>
  <si>
    <t>æ³ÑÇ ï»Õ³¹ñáõÙ 3*13íï</t>
  </si>
  <si>
    <t>æ³Ñ</t>
  </si>
  <si>
    <t>É³Ùå 13 íï</t>
  </si>
  <si>
    <t xml:space="preserve">²é³ëï³Õ³ÛÇÝ  Éáõë³ïáõÇ ï»Õ³¹ñáõÙ </t>
  </si>
  <si>
    <t xml:space="preserve">Èáõë³ïáõ </t>
  </si>
  <si>
    <t>¶É16ïáÕ1265</t>
  </si>
  <si>
    <t xml:space="preserve"> 22íï /¿ÏáÝáÙ É³Ùåáí/</t>
  </si>
  <si>
    <t xml:space="preserve"> É³Ùå 20íï</t>
  </si>
  <si>
    <t>13íï /¿ÏáÝáÙ É³Ùåáí/</t>
  </si>
  <si>
    <t xml:space="preserve"> É³Ùå 13íï</t>
  </si>
  <si>
    <t xml:space="preserve">ä³ïÇ Éáõë³ïáõÇ ï»Õ³¹ñáõÙ </t>
  </si>
  <si>
    <t>11íï /¿ÏáÝáÙ É³Ùåáí/</t>
  </si>
  <si>
    <t xml:space="preserve"> É³Ùå 11íï</t>
  </si>
  <si>
    <t xml:space="preserve">ßáõÏ³ </t>
  </si>
  <si>
    <t>¾ÏáÝáÙ É³Ùå 45 ìï/Î»ÝïñáÝ ç³ÑÇ Ñ³Ù³ñ/</t>
  </si>
  <si>
    <t>100Ñï</t>
  </si>
  <si>
    <t>îáõ÷Ç  åÉ³ëïÙ³ë»</t>
  </si>
  <si>
    <t>î³ñ³Ñ³ÝÙ³Ý Éáõë³ïáõ - óáõó³Ý³Ï</t>
  </si>
  <si>
    <t>Èáõë³ïáõ-óáõó³Ý³Ï</t>
  </si>
  <si>
    <t>8-591-3</t>
  </si>
  <si>
    <t>¿É»Ïïñ³Ï³Ý ³Ýç³ïÇã ÙÇ³ëï»Õ ÙÇ³µ¨»é</t>
  </si>
  <si>
    <t>¾É,³Ýç³ïÇã</t>
  </si>
  <si>
    <t>¶É16ïáÕ1230</t>
  </si>
  <si>
    <t>8-591-2</t>
  </si>
  <si>
    <t>¿É»Ïïñ³Ï³Ý ³Ýç³ïÇã »ñÏëï»Õ ÙÇ³µ¨»é</t>
  </si>
  <si>
    <t>¶É16ïáÕ1231</t>
  </si>
  <si>
    <t>8-591-7</t>
  </si>
  <si>
    <t>ì³ñ¹³Ï (»ñÏµ¨»é)</t>
  </si>
  <si>
    <t>¶É16ïáÕ1241</t>
  </si>
  <si>
    <t>10-975-8</t>
  </si>
  <si>
    <t>îáõ÷   µ³Å³Ý³ñ³ñ</t>
  </si>
  <si>
    <t>¶É16ïáÕ1255</t>
  </si>
  <si>
    <t>îáõ÷  í³ñ¹³ÏÝ»ñÇ ¨ ³Ýç³ïÇãÝ»ñÇ</t>
  </si>
  <si>
    <t>îáõ÷ í³ñ¹,¨ ³Ýç³,</t>
  </si>
  <si>
    <t>¶É16ïáÕ1254</t>
  </si>
  <si>
    <t>8-402-2</t>
  </si>
  <si>
    <t>Ð³Õáñ¹³É³ñÇ ³ÝóÏ³óáõÙ äìø 2*2,5ÙÙ²</t>
  </si>
  <si>
    <t>Ð³Õ/É³ñ äìø 2*2,5ÙÙ²</t>
  </si>
  <si>
    <t>¶É16ïáÕ1207</t>
  </si>
  <si>
    <t>Ð³Õáñ¹³É³ñÇ ³ÝóÏ³óáõÙ äìø 3*2,5ÙÙ²</t>
  </si>
  <si>
    <t>Ð³Õ/É³ñ äìø 1*2,5ÙÙ²</t>
  </si>
  <si>
    <t xml:space="preserve">Èáõë³íáñáõÃÛ³Ý  ËÙµ³ÛÇÝ  í³Ñ³Ý³Ï </t>
  </si>
  <si>
    <t>8-526</t>
  </si>
  <si>
    <t>ÊÙµ³ÛÇÝ í³Ñ³Ý /åÉ³ëïÙ³ë» ³ñÏÕ/</t>
  </si>
  <si>
    <t>ì³Ñ³Ý</t>
  </si>
  <si>
    <t>9 ï»Õ³Ýáó</t>
  </si>
  <si>
    <t>8-525-2</t>
  </si>
  <si>
    <t>ºé³µ¨»é  ³íïáÙ³ï ³Ýç³ïÇã</t>
  </si>
  <si>
    <t>ºé³µ¨»é</t>
  </si>
  <si>
    <t>¶É16ïáÕ1293</t>
  </si>
  <si>
    <t xml:space="preserve">U=380ì   I=25²   </t>
  </si>
  <si>
    <t>³íï,³Ýç³ï,</t>
  </si>
  <si>
    <t>8-525-1</t>
  </si>
  <si>
    <t>ØÇ³µ¨»é ³íïáÙ³ï ³Ýç³ïÇã  10 ²</t>
  </si>
  <si>
    <t>³íï,³Ýç,10²</t>
  </si>
  <si>
    <t>¶É16ïáÕ1287</t>
  </si>
  <si>
    <t>ØÇ³µ¨»é ³íïáÙ³ï ³Ýç³ïÇã   16 ²</t>
  </si>
  <si>
    <t>ØÇ³µ,³íï,³Ýç,16²</t>
  </si>
  <si>
    <t>Þ³ñÅÇãÇ Õ»Ï³í³ñÙ³Ý í³Ñ³Ý 65² 380ì</t>
  </si>
  <si>
    <t>àôÅ³ÛÇÝ  ë³ñù³íáñáõÙÝ»ñ</t>
  </si>
  <si>
    <t>àõÅ³ÛÇÝ   í³Ñ³Ý 80 ²</t>
  </si>
  <si>
    <t>ºé³µ¨»é ³íïáÙ³ï ³Ýç³ïÇã 80²</t>
  </si>
  <si>
    <t>ºé,³íï,³Ýç, 80 ²</t>
  </si>
  <si>
    <t>ºé³µ¨»é ³íïáÙ³ï ³Ýç³ïÇã 63²</t>
  </si>
  <si>
    <t>ºé,³íï,³Ýç, 63²</t>
  </si>
  <si>
    <t>¶É16ïáÕ1294</t>
  </si>
  <si>
    <t>ºé³µ¨»é ³íïáÙ³ï ³Ýç³ïÇã 16²</t>
  </si>
  <si>
    <t>ºé,³íï,³Ýç, 16 ²</t>
  </si>
  <si>
    <t>àõÅ³ÛÇÝ   í³Ñ³Ý 50 ²</t>
  </si>
  <si>
    <t>ºé³µ¨»é ³íïáÙ³ï ³Ýç³ïÇã 25²</t>
  </si>
  <si>
    <t>ºé,³íï,³Ýç, 25 ²</t>
  </si>
  <si>
    <t>ºé³µ¨»é ³íïáÙ³ï ³Ýç³ïÇã 10²</t>
  </si>
  <si>
    <t>ºé,³íï,³Ýç, 10 ²</t>
  </si>
  <si>
    <t>¶É16ïáÕ1292</t>
  </si>
  <si>
    <t>3-461-1</t>
  </si>
  <si>
    <t xml:space="preserve">è»¹áõÏïáñÇ Ù³ëÝ³ÏÇ í»ñ³Ýáñá·áõÙ` </t>
  </si>
  <si>
    <t>8-482-3</t>
  </si>
  <si>
    <t>¶ÉË, ¿É, ß³ñÅÇãÇ ï»Õ³¹ñáõÙ 380V, 40kw</t>
  </si>
  <si>
    <t>¶ÉË, ¿É, ß³ñÅÇã</t>
  </si>
  <si>
    <t>Ø³ÉáõË</t>
  </si>
  <si>
    <t>8-146-1</t>
  </si>
  <si>
    <t>Ø³ÉáõËÇ ³ÝóÏ³óáõÙ 2*4ÙÙ²    ìì¶</t>
  </si>
  <si>
    <t>Ø³É, ìì¶ 2*4ÙÙ²</t>
  </si>
  <si>
    <t>Ø³ÉáõËÇ ³ÝóÏ³óáõÙ  4*6ÙÙ²    ìì¶</t>
  </si>
  <si>
    <t>Ø³É, ìì¶4*6 ÙÙ²</t>
  </si>
  <si>
    <t>Ø³ÉáõËÇ ³ÝóÏ³óáõÙ  4*16ÙÙ²    ìì¶</t>
  </si>
  <si>
    <t>Ø³É, ìì¶ 4*16 ÙÙ²</t>
  </si>
  <si>
    <t>Ø³ÉáõËÇ ³ÝóÏ³óáõÙ  4*25ÙÙ²    ìì¶</t>
  </si>
  <si>
    <t>Ø³É, ìì¶ 4*25 ÙÙ²</t>
  </si>
  <si>
    <t>23-117</t>
  </si>
  <si>
    <t>²Ýóù»ñÇ µ³óáõÙ  (ÙÇçÑ³ñÏ³ÛÇÝ Í³ÍÏ)</t>
  </si>
  <si>
    <t>23-113</t>
  </si>
  <si>
    <t>²Ýóù»ñÇ µ³óáõÙ  å³ï»ñáõÙ</t>
  </si>
  <si>
    <t>23-120</t>
  </si>
  <si>
    <t xml:space="preserve">²ÏáëÝ»ñÇ ÷áñáõÙ </t>
  </si>
  <si>
    <t>²Ïáë³·Í»ñÇ ·³çÇ ë³í³ÕáõÙ</t>
  </si>
  <si>
    <t>8-417-1</t>
  </si>
  <si>
    <t xml:space="preserve">äÉ³ëïÙ³ë» ×Ï³ËáÕáí³Ï, d =16ÙÙ  </t>
  </si>
  <si>
    <t xml:space="preserve">ÖÏ³ËáÕáí³Ï d =16ÙÙ </t>
  </si>
  <si>
    <t>21-59</t>
  </si>
  <si>
    <t>¶áÛáõÃÛáõÝ áõÝ»óáÕ Éáõë³ïáõÝ»ñÇ</t>
  </si>
  <si>
    <t xml:space="preserve"> K=0,5</t>
  </si>
  <si>
    <t>³å³ÙáÝï³ÅáõÙ</t>
  </si>
  <si>
    <t>10-52-1</t>
  </si>
  <si>
    <t xml:space="preserve">Ø³ÉáõËÇ ³ÝóÏ³óáõÙ  CV 4 U </t>
  </si>
  <si>
    <t xml:space="preserve">Ø³É,CV 4 U </t>
  </si>
  <si>
    <t>10-743-2</t>
  </si>
  <si>
    <t xml:space="preserve">ÌË³ÛÇÝ  ³íïáÙ³ï ³½¹³ë³ñù ³å³ÙáÝï³ÅáõÙ </t>
  </si>
  <si>
    <t xml:space="preserve">ÌË³ÛÇÝ  ³íïáÙ³ï ³½¹³ë³ñù  </t>
  </si>
  <si>
    <t>²½¹³ë³ñù</t>
  </si>
  <si>
    <t>/³é³Ýó ³½¹³ë³ñùÇ ³ñÅ»ùÇ/</t>
  </si>
  <si>
    <t>11 %  ß³ÑáõÛÃ</t>
  </si>
  <si>
    <t>20 %  ԱԱՀ</t>
  </si>
  <si>
    <r>
      <t xml:space="preserve">   ¶</t>
    </r>
    <r>
      <rPr>
        <b/>
        <vertAlign val="subscript"/>
        <sz val="8"/>
        <rFont val="Arial LatArm"/>
        <family val="2"/>
      </rPr>
      <t>³ßË =</t>
    </r>
  </si>
  <si>
    <r>
      <t>¶</t>
    </r>
    <r>
      <rPr>
        <b/>
        <vertAlign val="subscript"/>
        <sz val="8"/>
        <rFont val="Arial LatArm"/>
        <family val="2"/>
      </rPr>
      <t xml:space="preserve"> Ù»ù =</t>
    </r>
  </si>
  <si>
    <r>
      <t>100 Ù</t>
    </r>
    <r>
      <rPr>
        <vertAlign val="superscript"/>
        <sz val="8"/>
        <rFont val="Arial LatArm"/>
        <family val="2"/>
      </rPr>
      <t>2</t>
    </r>
  </si>
  <si>
    <r>
      <t>Ù</t>
    </r>
    <r>
      <rPr>
        <vertAlign val="superscript"/>
        <sz val="8"/>
        <rFont val="Arial LatArm"/>
        <family val="2"/>
      </rPr>
      <t>3</t>
    </r>
  </si>
  <si>
    <r>
      <t>Ù</t>
    </r>
    <r>
      <rPr>
        <vertAlign val="superscript"/>
        <sz val="8"/>
        <rFont val="Arial LatArm"/>
        <family val="2"/>
      </rPr>
      <t>2</t>
    </r>
  </si>
  <si>
    <r>
      <t>100Ù</t>
    </r>
    <r>
      <rPr>
        <vertAlign val="superscript"/>
        <sz val="8"/>
        <rFont val="Arial LatArm"/>
        <family val="2"/>
      </rPr>
      <t xml:space="preserve">2                     </t>
    </r>
  </si>
  <si>
    <r>
      <t>Ù</t>
    </r>
    <r>
      <rPr>
        <vertAlign val="superscript"/>
        <sz val="8"/>
        <rFont val="Arial LatArm"/>
        <family val="2"/>
      </rPr>
      <t xml:space="preserve">3                   </t>
    </r>
  </si>
  <si>
    <r>
      <t>Ù</t>
    </r>
    <r>
      <rPr>
        <vertAlign val="superscript"/>
        <sz val="8"/>
        <rFont val="Arial LatArm"/>
        <family val="2"/>
      </rPr>
      <t xml:space="preserve">2                     </t>
    </r>
  </si>
  <si>
    <r>
      <t>Ù</t>
    </r>
    <r>
      <rPr>
        <vertAlign val="superscript"/>
        <sz val="8"/>
        <rFont val="Arial LatArm"/>
        <family val="2"/>
      </rPr>
      <t xml:space="preserve">                     </t>
    </r>
  </si>
  <si>
    <r>
      <t>101 Ù</t>
    </r>
    <r>
      <rPr>
        <vertAlign val="superscript"/>
        <sz val="8"/>
        <rFont val="Arial LatArm"/>
        <family val="2"/>
      </rPr>
      <t>2</t>
    </r>
  </si>
  <si>
    <r>
      <t>Ù</t>
    </r>
    <r>
      <rPr>
        <vertAlign val="superscript"/>
        <sz val="8"/>
        <rFont val="Arial LatArm"/>
        <family val="2"/>
      </rPr>
      <t xml:space="preserve">3    </t>
    </r>
  </si>
  <si>
    <r>
      <t>ï</t>
    </r>
    <r>
      <rPr>
        <vertAlign val="superscript"/>
        <sz val="8"/>
        <rFont val="Arial LatArm"/>
        <family val="2"/>
      </rPr>
      <t xml:space="preserve">                    </t>
    </r>
  </si>
  <si>
    <r>
      <t>Ù</t>
    </r>
    <r>
      <rPr>
        <vertAlign val="superscript"/>
        <sz val="8"/>
        <rFont val="Arial LatArm"/>
        <family val="2"/>
      </rPr>
      <t xml:space="preserve">3               </t>
    </r>
  </si>
  <si>
    <r>
      <t xml:space="preserve"> Ù</t>
    </r>
    <r>
      <rPr>
        <vertAlign val="superscript"/>
        <sz val="8"/>
        <rFont val="Arial LatArm"/>
        <family val="2"/>
      </rPr>
      <t>3</t>
    </r>
  </si>
  <si>
    <r>
      <t xml:space="preserve"> Ù</t>
    </r>
    <r>
      <rPr>
        <vertAlign val="superscript"/>
        <sz val="8"/>
        <rFont val="Arial LatArm"/>
        <family val="2"/>
      </rPr>
      <t>2</t>
    </r>
  </si>
  <si>
    <r>
      <t>100·Ù</t>
    </r>
    <r>
      <rPr>
        <vertAlign val="superscript"/>
        <sz val="8"/>
        <rFont val="Arial LatArm"/>
        <family val="2"/>
      </rPr>
      <t xml:space="preserve">                     </t>
    </r>
  </si>
  <si>
    <r>
      <t>100Ù</t>
    </r>
    <r>
      <rPr>
        <vertAlign val="superscript"/>
        <sz val="8"/>
        <rFont val="Arial LatArm"/>
        <family val="2"/>
      </rPr>
      <t>2</t>
    </r>
  </si>
  <si>
    <r>
      <t>1000Ù</t>
    </r>
    <r>
      <rPr>
        <vertAlign val="superscript"/>
        <sz val="8"/>
        <rFont val="Arial LatArm"/>
        <family val="2"/>
      </rPr>
      <t>3</t>
    </r>
  </si>
  <si>
    <r>
      <t>ºñÏµ¨»é í³ñ¹³Ï UH~220ì,</t>
    </r>
    <r>
      <rPr>
        <sz val="8"/>
        <rFont val="Arial LatRus"/>
        <family val="2"/>
        <charset val="204"/>
      </rPr>
      <t/>
    </r>
  </si>
  <si>
    <r>
      <t>ºñÏµ¨»é  »ñÏ³ÏÇ í³ñ¹³Ï UH~220ì,</t>
    </r>
    <r>
      <rPr>
        <sz val="8"/>
        <rFont val="Arial LatRus"/>
        <family val="2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</si>
</sst>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0000"/>
    <numFmt numFmtId="165" formatCode="0.0"/>
    <numFmt numFmtId="166" formatCode="0.000"/>
    <numFmt numFmtId="167" formatCode="#,##0.000"/>
    <numFmt numFmtId="168" formatCode="#,##0.0000"/>
    <numFmt numFmtId="169" formatCode="0.0000"/>
    <numFmt numFmtId="170" formatCode="#,##0.00000"/>
    <numFmt numFmtId="172" formatCode="_(* #,##0.00_);_(* \(#,##0.00\);_(* &quot;-&quot;??_);_(@_)"/>
    <numFmt numFmtId="173" formatCode="_(* #,##0.000_);_(* \(#,##0.000\);_(* &quot;-&quot;??_);_(@_)"/>
    <numFmt numFmtId="174" formatCode="#,##0.0"/>
    <numFmt numFmtId="175" formatCode="_-* #,##0.0_р_._-;\-* #,##0.0_р_._-;_-* &quot;-&quot;??????_р_._-;_-@_-"/>
    <numFmt numFmtId="176" formatCode="_(* #,##0.0_);_(* \(#,##0.0\);_(* &quot;-&quot;??_);_(@_)"/>
    <numFmt numFmtId="177" formatCode="_-* #,##0.0_р_._-;\-* #,##0.0_р_._-;_-* &quot;-&quot;??_р_._-;_-@_-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 LatArm"/>
      <family val="2"/>
    </font>
    <font>
      <b/>
      <vertAlign val="subscript"/>
      <sz val="8"/>
      <name val="Arial LatArm"/>
      <family val="2"/>
    </font>
    <font>
      <sz val="8"/>
      <name val="Arial LatArm"/>
      <family val="2"/>
    </font>
    <font>
      <sz val="11"/>
      <color indexed="8"/>
      <name val="Calibri"/>
      <family val="2"/>
      <charset val="204"/>
    </font>
    <font>
      <sz val="8"/>
      <color theme="0"/>
      <name val="Arial LatArm"/>
      <family val="2"/>
    </font>
    <font>
      <vertAlign val="superscript"/>
      <sz val="8"/>
      <name val="Arial LatArm"/>
      <family val="2"/>
    </font>
    <font>
      <sz val="10"/>
      <name val="Arial"/>
      <family val="2"/>
      <charset val="204"/>
    </font>
    <font>
      <sz val="10"/>
      <name val="Arial Cyr"/>
      <family val="2"/>
    </font>
    <font>
      <u/>
      <sz val="8"/>
      <name val="Arial LatArm"/>
      <family val="2"/>
    </font>
    <font>
      <sz val="8"/>
      <name val="Arial LatRus"/>
      <family val="2"/>
      <charset val="204"/>
    </font>
    <font>
      <sz val="8"/>
      <color indexed="8"/>
      <name val="Arial LatArm"/>
      <family val="2"/>
    </font>
    <font>
      <sz val="8"/>
      <name val="Arial Armenian"/>
      <family val="2"/>
    </font>
  </fonts>
  <fills count="2">
    <fill>
      <patternFill patternType="none"/>
    </fill>
    <fill>
      <patternFill patternType="gray125"/>
    </fill>
  </fills>
  <borders count="58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0"/>
      </left>
      <right style="thin">
        <color indexed="0"/>
      </right>
      <top/>
      <bottom style="thin">
        <color indexed="64"/>
      </bottom>
      <diagonal/>
    </border>
    <border>
      <left/>
      <right style="thin">
        <color indexed="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0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0"/>
      </top>
      <bottom style="thin">
        <color indexed="64"/>
      </bottom>
      <diagonal/>
    </border>
    <border>
      <left style="thin">
        <color indexed="0"/>
      </left>
      <right style="thin">
        <color indexed="64"/>
      </right>
      <top/>
      <bottom style="thin">
        <color indexed="0"/>
      </bottom>
      <diagonal/>
    </border>
    <border>
      <left style="thin">
        <color indexed="0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0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 style="thin">
        <color indexed="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0"/>
      </left>
      <right style="thin">
        <color indexed="64"/>
      </right>
      <top style="thin">
        <color indexed="0"/>
      </top>
      <bottom/>
      <diagonal/>
    </border>
    <border>
      <left style="thin">
        <color indexed="0"/>
      </left>
      <right style="thin">
        <color indexed="64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indexed="64"/>
      </right>
      <top style="thin">
        <color indexed="0"/>
      </top>
      <bottom/>
      <diagonal/>
    </border>
    <border>
      <left/>
      <right style="thin">
        <color indexed="64"/>
      </right>
      <top style="thin">
        <color indexed="0"/>
      </top>
      <bottom style="thin">
        <color indexed="0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9" fillId="0" borderId="0"/>
    <xf numFmtId="172" fontId="8" fillId="0" borderId="0" applyFont="0" applyFill="0" applyBorder="0" applyAlignment="0" applyProtection="0"/>
    <xf numFmtId="0" fontId="8" fillId="0" borderId="0"/>
    <xf numFmtId="0" fontId="8" fillId="0" borderId="0"/>
  </cellStyleXfs>
  <cellXfs count="671">
    <xf numFmtId="0" fontId="0" fillId="0" borderId="0" xfId="0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Border="1" applyAlignment="1"/>
    <xf numFmtId="0" fontId="2" fillId="0" borderId="0" xfId="0" applyFont="1" applyFill="1" applyAlignment="1">
      <alignment horizontal="right" vertical="center"/>
    </xf>
    <xf numFmtId="164" fontId="4" fillId="0" borderId="0" xfId="0" applyNumberFormat="1" applyFont="1" applyFill="1" applyAlignment="1">
      <alignment vertical="center"/>
    </xf>
    <xf numFmtId="0" fontId="4" fillId="0" borderId="0" xfId="0" applyFont="1" applyFill="1" applyBorder="1" applyAlignment="1">
      <alignment horizontal="center"/>
    </xf>
    <xf numFmtId="49" fontId="4" fillId="0" borderId="0" xfId="3" applyNumberFormat="1" applyFont="1" applyFill="1" applyAlignment="1">
      <alignment horizontal="right" vertical="center"/>
    </xf>
    <xf numFmtId="164" fontId="4" fillId="0" borderId="0" xfId="3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4" fillId="0" borderId="2" xfId="0" applyFont="1" applyFill="1" applyBorder="1"/>
    <xf numFmtId="4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/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165" fontId="4" fillId="0" borderId="9" xfId="0" applyNumberFormat="1" applyFont="1" applyFill="1" applyBorder="1" applyAlignment="1">
      <alignment horizontal="center" vertical="center" wrapText="1"/>
    </xf>
    <xf numFmtId="165" fontId="4" fillId="0" borderId="8" xfId="0" applyNumberFormat="1" applyFont="1" applyFill="1" applyBorder="1" applyAlignment="1">
      <alignment horizontal="center" vertical="center"/>
    </xf>
    <xf numFmtId="2" fontId="4" fillId="0" borderId="9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165" fontId="4" fillId="0" borderId="8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 textRotation="90" wrapText="1"/>
    </xf>
    <xf numFmtId="0" fontId="6" fillId="0" borderId="8" xfId="0" applyFont="1" applyFill="1" applyBorder="1"/>
    <xf numFmtId="0" fontId="4" fillId="0" borderId="10" xfId="0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textRotation="90" wrapText="1"/>
    </xf>
    <xf numFmtId="0" fontId="4" fillId="0" borderId="10" xfId="0" applyFont="1" applyFill="1" applyBorder="1" applyAlignment="1">
      <alignment horizontal="center" vertical="center"/>
    </xf>
    <xf numFmtId="2" fontId="4" fillId="0" borderId="11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/>
    <xf numFmtId="0" fontId="4" fillId="0" borderId="12" xfId="0" applyFont="1" applyFill="1" applyBorder="1" applyAlignment="1">
      <alignment horizontal="center" vertical="center" wrapText="1"/>
    </xf>
    <xf numFmtId="49" fontId="4" fillId="0" borderId="12" xfId="0" applyNumberFormat="1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/>
    </xf>
    <xf numFmtId="49" fontId="4" fillId="0" borderId="13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" fontId="4" fillId="0" borderId="6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1" fontId="4" fillId="0" borderId="5" xfId="0" applyNumberFormat="1" applyFont="1" applyFill="1" applyBorder="1" applyAlignment="1">
      <alignment horizontal="center" vertical="center" wrapText="1"/>
    </xf>
    <xf numFmtId="1" fontId="4" fillId="0" borderId="4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0" fontId="4" fillId="0" borderId="12" xfId="0" applyFont="1" applyFill="1" applyBorder="1"/>
    <xf numFmtId="0" fontId="4" fillId="0" borderId="5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left" vertical="center"/>
    </xf>
    <xf numFmtId="166" fontId="4" fillId="0" borderId="13" xfId="0" applyNumberFormat="1" applyFont="1" applyFill="1" applyBorder="1" applyAlignment="1">
      <alignment horizontal="center"/>
    </xf>
    <xf numFmtId="165" fontId="4" fillId="0" borderId="12" xfId="0" applyNumberFormat="1" applyFont="1" applyFill="1" applyBorder="1" applyAlignment="1">
      <alignment horizontal="center"/>
    </xf>
    <xf numFmtId="165" fontId="4" fillId="0" borderId="6" xfId="0" applyNumberFormat="1" applyFont="1" applyFill="1" applyBorder="1" applyAlignment="1">
      <alignment horizontal="center"/>
    </xf>
    <xf numFmtId="166" fontId="4" fillId="0" borderId="2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 wrapText="1"/>
    </xf>
    <xf numFmtId="49" fontId="4" fillId="0" borderId="15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center" vertical="center"/>
    </xf>
    <xf numFmtId="165" fontId="4" fillId="0" borderId="16" xfId="0" applyNumberFormat="1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1" fontId="4" fillId="0" borderId="15" xfId="0" applyNumberFormat="1" applyFont="1" applyFill="1" applyBorder="1" applyAlignment="1">
      <alignment horizontal="center" vertical="center" wrapText="1"/>
    </xf>
    <xf numFmtId="2" fontId="4" fillId="0" borderId="15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/>
    </xf>
    <xf numFmtId="4" fontId="4" fillId="0" borderId="3" xfId="0" applyNumberFormat="1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8" xfId="0" applyFont="1" applyFill="1" applyBorder="1"/>
    <xf numFmtId="0" fontId="4" fillId="0" borderId="8" xfId="0" applyFont="1" applyFill="1" applyBorder="1" applyAlignment="1">
      <alignment vertical="center"/>
    </xf>
    <xf numFmtId="165" fontId="4" fillId="0" borderId="8" xfId="0" applyNumberFormat="1" applyFont="1" applyFill="1" applyBorder="1" applyAlignment="1">
      <alignment horizontal="center"/>
    </xf>
    <xf numFmtId="4" fontId="4" fillId="0" borderId="9" xfId="0" applyNumberFormat="1" applyFont="1" applyFill="1" applyBorder="1" applyAlignment="1">
      <alignment horizontal="center"/>
    </xf>
    <xf numFmtId="2" fontId="4" fillId="0" borderId="8" xfId="0" applyNumberFormat="1" applyFont="1" applyFill="1" applyBorder="1" applyAlignment="1">
      <alignment horizont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vertical="center"/>
    </xf>
    <xf numFmtId="49" fontId="4" fillId="0" borderId="3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167" fontId="4" fillId="0" borderId="18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167" fontId="4" fillId="0" borderId="8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right" vertical="center"/>
    </xf>
    <xf numFmtId="166" fontId="4" fillId="0" borderId="8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/>
    </xf>
    <xf numFmtId="166" fontId="4" fillId="0" borderId="1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68" fontId="4" fillId="0" borderId="12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/>
    </xf>
    <xf numFmtId="4" fontId="4" fillId="0" borderId="5" xfId="0" applyNumberFormat="1" applyFont="1" applyFill="1" applyBorder="1" applyAlignment="1">
      <alignment horizontal="right" vertical="center"/>
    </xf>
    <xf numFmtId="2" fontId="4" fillId="0" borderId="12" xfId="0" applyNumberFormat="1" applyFont="1" applyFill="1" applyBorder="1" applyAlignment="1">
      <alignment horizontal="center" vertical="center"/>
    </xf>
    <xf numFmtId="2" fontId="4" fillId="0" borderId="19" xfId="0" applyNumberFormat="1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left" vertical="center"/>
    </xf>
    <xf numFmtId="49" fontId="4" fillId="0" borderId="12" xfId="0" applyNumberFormat="1" applyFont="1" applyFill="1" applyBorder="1" applyAlignment="1">
      <alignment horizontal="center" vertical="center"/>
    </xf>
    <xf numFmtId="169" fontId="4" fillId="0" borderId="12" xfId="0" applyNumberFormat="1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 vertical="center"/>
    </xf>
    <xf numFmtId="165" fontId="4" fillId="0" borderId="12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165" fontId="4" fillId="0" borderId="2" xfId="0" applyNumberFormat="1" applyFont="1" applyFill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center" vertical="center"/>
    </xf>
    <xf numFmtId="1" fontId="4" fillId="0" borderId="8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vertical="center"/>
    </xf>
    <xf numFmtId="1" fontId="4" fillId="0" borderId="10" xfId="0" applyNumberFormat="1" applyFont="1" applyFill="1" applyBorder="1" applyAlignment="1">
      <alignment horizontal="center" vertical="center" wrapText="1"/>
    </xf>
    <xf numFmtId="165" fontId="4" fillId="0" borderId="10" xfId="0" applyNumberFormat="1" applyFont="1" applyFill="1" applyBorder="1" applyAlignment="1">
      <alignment horizontal="center" vertical="center" wrapText="1"/>
    </xf>
    <xf numFmtId="167" fontId="4" fillId="0" borderId="2" xfId="0" applyNumberFormat="1" applyFont="1" applyFill="1" applyBorder="1" applyAlignment="1">
      <alignment horizontal="center" vertical="center"/>
    </xf>
    <xf numFmtId="4" fontId="4" fillId="0" borderId="8" xfId="0" applyNumberFormat="1" applyFont="1" applyFill="1" applyBorder="1" applyAlignment="1">
      <alignment horizontal="center" vertical="center"/>
    </xf>
    <xf numFmtId="2" fontId="4" fillId="0" borderId="9" xfId="0" applyNumberFormat="1" applyFont="1" applyFill="1" applyBorder="1" applyAlignment="1">
      <alignment horizontal="center"/>
    </xf>
    <xf numFmtId="170" fontId="4" fillId="0" borderId="12" xfId="0" applyNumberFormat="1" applyFont="1" applyFill="1" applyBorder="1" applyAlignment="1">
      <alignment horizontal="center" vertical="center"/>
    </xf>
    <xf numFmtId="4" fontId="4" fillId="0" borderId="12" xfId="0" applyNumberFormat="1" applyFont="1" applyFill="1" applyBorder="1" applyAlignment="1">
      <alignment horizontal="center" vertical="center"/>
    </xf>
    <xf numFmtId="44" fontId="4" fillId="0" borderId="12" xfId="2" applyNumberFormat="1" applyFont="1" applyFill="1" applyBorder="1" applyAlignment="1">
      <alignment horizontal="center" vertical="center"/>
    </xf>
    <xf numFmtId="172" fontId="4" fillId="0" borderId="12" xfId="1" applyNumberFormat="1" applyFont="1" applyFill="1" applyBorder="1" applyAlignment="1">
      <alignment horizontal="center" vertical="center"/>
    </xf>
    <xf numFmtId="173" fontId="4" fillId="0" borderId="12" xfId="1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vertical="center"/>
    </xf>
    <xf numFmtId="2" fontId="4" fillId="0" borderId="2" xfId="4" applyNumberFormat="1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/>
    </xf>
    <xf numFmtId="2" fontId="4" fillId="0" borderId="8" xfId="0" applyNumberFormat="1" applyFont="1" applyFill="1" applyBorder="1" applyAlignment="1">
      <alignment vertical="center"/>
    </xf>
    <xf numFmtId="2" fontId="4" fillId="0" borderId="8" xfId="4" applyNumberFormat="1" applyFont="1" applyFill="1" applyBorder="1" applyAlignment="1">
      <alignment horizontal="center" vertical="center"/>
    </xf>
    <xf numFmtId="2" fontId="4" fillId="0" borderId="10" xfId="4" applyNumberFormat="1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165" fontId="4" fillId="0" borderId="10" xfId="0" applyNumberFormat="1" applyFont="1" applyFill="1" applyBorder="1" applyAlignment="1">
      <alignment horizontal="center"/>
    </xf>
    <xf numFmtId="174" fontId="4" fillId="0" borderId="10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center" vertical="center" wrapText="1"/>
    </xf>
    <xf numFmtId="165" fontId="4" fillId="0" borderId="3" xfId="0" applyNumberFormat="1" applyFont="1" applyFill="1" applyBorder="1" applyAlignment="1">
      <alignment horizontal="center"/>
    </xf>
    <xf numFmtId="0" fontId="4" fillId="0" borderId="18" xfId="4" applyFont="1" applyFill="1" applyBorder="1" applyAlignment="1">
      <alignment horizontal="center" vertical="center" wrapText="1"/>
    </xf>
    <xf numFmtId="165" fontId="4" fillId="0" borderId="9" xfId="0" applyNumberFormat="1" applyFont="1" applyFill="1" applyBorder="1" applyAlignment="1">
      <alignment horizontal="center"/>
    </xf>
    <xf numFmtId="0" fontId="4" fillId="0" borderId="0" xfId="4" applyFont="1" applyFill="1" applyBorder="1" applyAlignment="1">
      <alignment horizontal="center" vertical="center" wrapText="1"/>
    </xf>
    <xf numFmtId="0" fontId="4" fillId="0" borderId="20" xfId="0" applyFont="1" applyFill="1" applyBorder="1"/>
    <xf numFmtId="0" fontId="4" fillId="0" borderId="20" xfId="0" applyFont="1" applyFill="1" applyBorder="1" applyAlignment="1">
      <alignment vertical="center"/>
    </xf>
    <xf numFmtId="0" fontId="4" fillId="0" borderId="20" xfId="0" applyFont="1" applyFill="1" applyBorder="1" applyAlignment="1">
      <alignment horizontal="center"/>
    </xf>
    <xf numFmtId="165" fontId="4" fillId="0" borderId="21" xfId="0" applyNumberFormat="1" applyFont="1" applyFill="1" applyBorder="1" applyAlignment="1">
      <alignment horizontal="center"/>
    </xf>
    <xf numFmtId="2" fontId="4" fillId="0" borderId="20" xfId="0" applyNumberFormat="1" applyFont="1" applyFill="1" applyBorder="1" applyAlignment="1">
      <alignment horizontal="center"/>
    </xf>
    <xf numFmtId="0" fontId="4" fillId="0" borderId="20" xfId="0" applyFont="1" applyFill="1" applyBorder="1" applyAlignment="1">
      <alignment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/>
    </xf>
    <xf numFmtId="1" fontId="4" fillId="0" borderId="20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49" fontId="4" fillId="0" borderId="23" xfId="0" applyNumberFormat="1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horizontal="left" vertical="center"/>
    </xf>
    <xf numFmtId="0" fontId="4" fillId="0" borderId="23" xfId="0" applyFont="1" applyFill="1" applyBorder="1" applyAlignment="1">
      <alignment horizontal="center" vertical="center"/>
    </xf>
    <xf numFmtId="165" fontId="4" fillId="0" borderId="23" xfId="0" applyNumberFormat="1" applyFont="1" applyFill="1" applyBorder="1" applyAlignment="1">
      <alignment horizontal="center"/>
    </xf>
    <xf numFmtId="0" fontId="4" fillId="0" borderId="24" xfId="0" applyFont="1" applyFill="1" applyBorder="1" applyAlignment="1">
      <alignment horizontal="center"/>
    </xf>
    <xf numFmtId="0" fontId="4" fillId="0" borderId="22" xfId="0" applyFont="1" applyFill="1" applyBorder="1" applyAlignment="1">
      <alignment horizontal="center"/>
    </xf>
    <xf numFmtId="2" fontId="4" fillId="0" borderId="16" xfId="0" applyNumberFormat="1" applyFont="1" applyFill="1" applyBorder="1" applyAlignment="1">
      <alignment horizontal="center"/>
    </xf>
    <xf numFmtId="2" fontId="4" fillId="0" borderId="23" xfId="0" applyNumberFormat="1" applyFont="1" applyFill="1" applyBorder="1" applyAlignment="1">
      <alignment horizontal="center"/>
    </xf>
    <xf numFmtId="1" fontId="4" fillId="0" borderId="16" xfId="0" applyNumberFormat="1" applyFont="1" applyFill="1" applyBorder="1" applyAlignment="1">
      <alignment horizontal="center" vertical="center" wrapText="1"/>
    </xf>
    <xf numFmtId="1" fontId="4" fillId="0" borderId="23" xfId="0" applyNumberFormat="1" applyFont="1" applyFill="1" applyBorder="1" applyAlignment="1">
      <alignment horizontal="center" vertical="center" wrapText="1"/>
    </xf>
    <xf numFmtId="166" fontId="4" fillId="0" borderId="23" xfId="0" applyNumberFormat="1" applyFont="1" applyFill="1" applyBorder="1" applyAlignment="1">
      <alignment horizontal="center" vertical="center"/>
    </xf>
    <xf numFmtId="2" fontId="4" fillId="0" borderId="23" xfId="0" applyNumberFormat="1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/>
    </xf>
    <xf numFmtId="49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vertical="center"/>
    </xf>
    <xf numFmtId="0" fontId="4" fillId="0" borderId="15" xfId="4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/>
    <xf numFmtId="2" fontId="4" fillId="0" borderId="15" xfId="0" applyNumberFormat="1" applyFont="1" applyFill="1" applyBorder="1" applyAlignment="1">
      <alignment horizontal="center"/>
    </xf>
    <xf numFmtId="0" fontId="4" fillId="0" borderId="15" xfId="0" applyFont="1" applyFill="1" applyBorder="1" applyAlignment="1">
      <alignment vertical="center" wrapText="1"/>
    </xf>
    <xf numFmtId="4" fontId="4" fillId="0" borderId="15" xfId="0" applyNumberFormat="1" applyFont="1" applyFill="1" applyBorder="1" applyAlignment="1">
      <alignment horizontal="center" vertical="center" wrapText="1"/>
    </xf>
    <xf numFmtId="0" fontId="4" fillId="0" borderId="23" xfId="0" applyFont="1" applyFill="1" applyBorder="1"/>
    <xf numFmtId="49" fontId="4" fillId="0" borderId="23" xfId="0" applyNumberFormat="1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vertical="center"/>
    </xf>
    <xf numFmtId="0" fontId="4" fillId="0" borderId="23" xfId="4" applyFont="1" applyFill="1" applyBorder="1" applyAlignment="1">
      <alignment horizontal="center" vertical="center" wrapText="1"/>
    </xf>
    <xf numFmtId="165" fontId="4" fillId="0" borderId="23" xfId="0" applyNumberFormat="1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4" fontId="4" fillId="0" borderId="23" xfId="0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/>
    </xf>
    <xf numFmtId="49" fontId="4" fillId="0" borderId="20" xfId="0" applyNumberFormat="1" applyFont="1" applyFill="1" applyBorder="1" applyAlignment="1">
      <alignment horizontal="center" vertical="center"/>
    </xf>
    <xf numFmtId="165" fontId="4" fillId="0" borderId="15" xfId="0" applyNumberFormat="1" applyFont="1" applyFill="1" applyBorder="1" applyAlignment="1">
      <alignment horizontal="center"/>
    </xf>
    <xf numFmtId="165" fontId="4" fillId="0" borderId="25" xfId="0" applyNumberFormat="1" applyFont="1" applyFill="1" applyBorder="1" applyAlignment="1">
      <alignment horizontal="center"/>
    </xf>
    <xf numFmtId="0" fontId="4" fillId="0" borderId="26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 vertical="center"/>
    </xf>
    <xf numFmtId="2" fontId="4" fillId="0" borderId="27" xfId="0" applyNumberFormat="1" applyFont="1" applyFill="1" applyBorder="1" applyAlignment="1">
      <alignment horizontal="center" vertical="center" wrapText="1"/>
    </xf>
    <xf numFmtId="167" fontId="4" fillId="0" borderId="15" xfId="0" applyNumberFormat="1" applyFont="1" applyFill="1" applyBorder="1" applyAlignment="1">
      <alignment horizontal="center" vertical="center"/>
    </xf>
    <xf numFmtId="4" fontId="4" fillId="0" borderId="15" xfId="0" applyNumberFormat="1" applyFont="1" applyFill="1" applyBorder="1" applyAlignment="1">
      <alignment horizontal="center" vertical="center"/>
    </xf>
    <xf numFmtId="174" fontId="4" fillId="0" borderId="15" xfId="0" applyNumberFormat="1" applyFont="1" applyFill="1" applyBorder="1" applyAlignment="1">
      <alignment horizontal="center"/>
    </xf>
    <xf numFmtId="49" fontId="4" fillId="0" borderId="16" xfId="0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vertical="center"/>
    </xf>
    <xf numFmtId="0" fontId="4" fillId="0" borderId="16" xfId="0" applyFont="1" applyFill="1" applyBorder="1" applyAlignment="1">
      <alignment horizontal="center" vertical="center"/>
    </xf>
    <xf numFmtId="167" fontId="4" fillId="0" borderId="16" xfId="0" applyNumberFormat="1" applyFont="1" applyFill="1" applyBorder="1" applyAlignment="1">
      <alignment horizontal="center" vertical="center"/>
    </xf>
    <xf numFmtId="4" fontId="4" fillId="0" borderId="16" xfId="0" applyNumberFormat="1" applyFont="1" applyFill="1" applyBorder="1" applyAlignment="1">
      <alignment horizontal="center" vertical="center"/>
    </xf>
    <xf numFmtId="2" fontId="4" fillId="0" borderId="16" xfId="0" applyNumberFormat="1" applyFont="1" applyFill="1" applyBorder="1" applyAlignment="1">
      <alignment horizontal="center" vertical="center"/>
    </xf>
    <xf numFmtId="49" fontId="4" fillId="0" borderId="17" xfId="0" applyNumberFormat="1" applyFont="1" applyFill="1" applyBorder="1" applyAlignment="1">
      <alignment horizontal="center" vertical="center" wrapText="1"/>
    </xf>
    <xf numFmtId="173" fontId="4" fillId="0" borderId="16" xfId="1" applyNumberFormat="1" applyFont="1" applyFill="1" applyBorder="1" applyAlignment="1">
      <alignment horizontal="center" vertical="center"/>
    </xf>
    <xf numFmtId="165" fontId="4" fillId="0" borderId="23" xfId="0" applyNumberFormat="1" applyFont="1" applyFill="1" applyBorder="1" applyAlignment="1">
      <alignment horizontal="center" vertical="center"/>
    </xf>
    <xf numFmtId="4" fontId="4" fillId="0" borderId="23" xfId="0" applyNumberFormat="1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 vertical="center"/>
    </xf>
    <xf numFmtId="49" fontId="4" fillId="0" borderId="29" xfId="0" applyNumberFormat="1" applyFont="1" applyFill="1" applyBorder="1" applyAlignment="1">
      <alignment horizontal="center" vertical="center"/>
    </xf>
    <xf numFmtId="0" fontId="4" fillId="0" borderId="29" xfId="0" applyFont="1" applyFill="1" applyBorder="1"/>
    <xf numFmtId="0" fontId="4" fillId="0" borderId="29" xfId="0" applyFont="1" applyFill="1" applyBorder="1" applyAlignment="1">
      <alignment horizontal="center"/>
    </xf>
    <xf numFmtId="174" fontId="4" fillId="0" borderId="29" xfId="0" applyNumberFormat="1" applyFont="1" applyFill="1" applyBorder="1" applyAlignment="1">
      <alignment horizontal="center"/>
    </xf>
    <xf numFmtId="0" fontId="4" fillId="0" borderId="29" xfId="0" applyFont="1" applyFill="1" applyBorder="1" applyAlignment="1">
      <alignment horizontal="center" vertical="center" wrapText="1"/>
    </xf>
    <xf numFmtId="1" fontId="4" fillId="0" borderId="29" xfId="0" applyNumberFormat="1" applyFont="1" applyFill="1" applyBorder="1" applyAlignment="1">
      <alignment horizontal="center" vertical="center" wrapText="1"/>
    </xf>
    <xf numFmtId="2" fontId="4" fillId="0" borderId="29" xfId="0" applyNumberFormat="1" applyFont="1" applyFill="1" applyBorder="1" applyAlignment="1">
      <alignment horizontal="center"/>
    </xf>
    <xf numFmtId="167" fontId="4" fillId="0" borderId="29" xfId="0" applyNumberFormat="1" applyFont="1" applyFill="1" applyBorder="1" applyAlignment="1">
      <alignment horizontal="center"/>
    </xf>
    <xf numFmtId="2" fontId="4" fillId="0" borderId="29" xfId="0" applyNumberFormat="1" applyFont="1" applyFill="1" applyBorder="1" applyAlignment="1">
      <alignment horizontal="center" vertical="center"/>
    </xf>
    <xf numFmtId="4" fontId="4" fillId="0" borderId="29" xfId="0" applyNumberFormat="1" applyFont="1" applyFill="1" applyBorder="1" applyAlignment="1">
      <alignment horizontal="center"/>
    </xf>
    <xf numFmtId="0" fontId="4" fillId="0" borderId="2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2" fontId="4" fillId="0" borderId="0" xfId="0" applyNumberFormat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Alignment="1">
      <alignment horizontal="center" vertical="center"/>
    </xf>
    <xf numFmtId="0" fontId="4" fillId="0" borderId="30" xfId="0" applyFont="1" applyFill="1" applyBorder="1" applyAlignment="1">
      <alignment horizontal="center" vertical="center" wrapText="1"/>
    </xf>
    <xf numFmtId="49" fontId="4" fillId="0" borderId="31" xfId="0" applyNumberFormat="1" applyFont="1" applyFill="1" applyBorder="1" applyAlignment="1">
      <alignment horizontal="center" vertical="center"/>
    </xf>
    <xf numFmtId="0" fontId="2" fillId="0" borderId="28" xfId="0" applyFont="1" applyFill="1" applyBorder="1" applyAlignment="1">
      <alignment horizontal="left" vertical="center"/>
    </xf>
    <xf numFmtId="0" fontId="4" fillId="0" borderId="31" xfId="0" applyFont="1" applyFill="1" applyBorder="1" applyAlignment="1">
      <alignment horizontal="center"/>
    </xf>
    <xf numFmtId="2" fontId="4" fillId="0" borderId="31" xfId="0" applyNumberFormat="1" applyFont="1" applyFill="1" applyBorder="1" applyAlignment="1">
      <alignment horizontal="center"/>
    </xf>
    <xf numFmtId="0" fontId="4" fillId="0" borderId="31" xfId="0" applyFont="1" applyFill="1" applyBorder="1" applyAlignment="1">
      <alignment vertical="center"/>
    </xf>
    <xf numFmtId="0" fontId="4" fillId="0" borderId="31" xfId="0" applyFont="1" applyFill="1" applyBorder="1" applyAlignment="1">
      <alignment horizontal="center" vertical="center"/>
    </xf>
    <xf numFmtId="174" fontId="4" fillId="0" borderId="31" xfId="0" applyNumberFormat="1" applyFont="1" applyFill="1" applyBorder="1" applyAlignment="1">
      <alignment horizontal="center"/>
    </xf>
    <xf numFmtId="1" fontId="4" fillId="0" borderId="31" xfId="0" applyNumberFormat="1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1" fontId="4" fillId="0" borderId="32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/>
    <xf numFmtId="166" fontId="4" fillId="0" borderId="16" xfId="0" applyNumberFormat="1" applyFont="1" applyFill="1" applyBorder="1" applyAlignment="1">
      <alignment horizontal="center"/>
    </xf>
    <xf numFmtId="165" fontId="4" fillId="0" borderId="16" xfId="0" applyNumberFormat="1" applyFont="1" applyFill="1" applyBorder="1" applyAlignment="1">
      <alignment horizontal="center" vertical="center"/>
    </xf>
    <xf numFmtId="166" fontId="4" fillId="0" borderId="12" xfId="0" applyNumberFormat="1" applyFont="1" applyFill="1" applyBorder="1" applyAlignment="1">
      <alignment horizontal="center"/>
    </xf>
    <xf numFmtId="0" fontId="4" fillId="0" borderId="32" xfId="0" applyFont="1" applyFill="1" applyBorder="1" applyAlignment="1">
      <alignment horizontal="center"/>
    </xf>
    <xf numFmtId="0" fontId="4" fillId="0" borderId="29" xfId="0" applyFont="1" applyFill="1" applyBorder="1" applyAlignment="1">
      <alignment vertical="center"/>
    </xf>
    <xf numFmtId="0" fontId="4" fillId="0" borderId="29" xfId="0" applyFont="1" applyFill="1" applyBorder="1" applyAlignment="1">
      <alignment horizontal="center" vertical="center"/>
    </xf>
    <xf numFmtId="165" fontId="4" fillId="0" borderId="29" xfId="0" applyNumberFormat="1" applyFont="1" applyFill="1" applyBorder="1" applyAlignment="1">
      <alignment horizontal="center" vertical="center"/>
    </xf>
    <xf numFmtId="49" fontId="4" fillId="0" borderId="29" xfId="0" applyNumberFormat="1" applyFont="1" applyFill="1" applyBorder="1" applyAlignment="1">
      <alignment horizontal="center"/>
    </xf>
    <xf numFmtId="0" fontId="4" fillId="0" borderId="2" xfId="0" applyNumberFormat="1" applyFont="1" applyFill="1" applyBorder="1" applyAlignment="1">
      <alignment horizontal="center"/>
    </xf>
    <xf numFmtId="0" fontId="4" fillId="0" borderId="12" xfId="0" applyFont="1" applyFill="1" applyBorder="1" applyAlignment="1">
      <alignment vertical="center" wrapText="1"/>
    </xf>
    <xf numFmtId="0" fontId="4" fillId="0" borderId="12" xfId="4" applyFont="1" applyFill="1" applyBorder="1" applyAlignment="1">
      <alignment horizontal="center" vertical="center" wrapText="1"/>
    </xf>
    <xf numFmtId="4" fontId="4" fillId="0" borderId="12" xfId="0" applyNumberFormat="1" applyFont="1" applyFill="1" applyBorder="1" applyAlignment="1">
      <alignment horizontal="center" vertical="center" wrapText="1"/>
    </xf>
    <xf numFmtId="2" fontId="4" fillId="0" borderId="12" xfId="0" applyNumberFormat="1" applyFont="1" applyFill="1" applyBorder="1" applyAlignment="1">
      <alignment horizontal="center" vertical="center" wrapText="1"/>
    </xf>
    <xf numFmtId="17" fontId="4" fillId="0" borderId="15" xfId="0" applyNumberFormat="1" applyFont="1" applyFill="1" applyBorder="1" applyAlignment="1">
      <alignment horizontal="center"/>
    </xf>
    <xf numFmtId="0" fontId="4" fillId="0" borderId="15" xfId="0" applyFont="1" applyFill="1" applyBorder="1" applyAlignment="1">
      <alignment wrapText="1"/>
    </xf>
    <xf numFmtId="0" fontId="4" fillId="0" borderId="33" xfId="0" applyFont="1" applyFill="1" applyBorder="1" applyAlignment="1">
      <alignment horizontal="center"/>
    </xf>
    <xf numFmtId="17" fontId="4" fillId="0" borderId="23" xfId="0" applyNumberFormat="1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/>
    </xf>
    <xf numFmtId="2" fontId="4" fillId="0" borderId="13" xfId="0" applyNumberFormat="1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left" vertical="center"/>
    </xf>
    <xf numFmtId="168" fontId="4" fillId="0" borderId="2" xfId="0" applyNumberFormat="1" applyFont="1" applyFill="1" applyBorder="1" applyAlignment="1">
      <alignment horizontal="center" vertical="center"/>
    </xf>
    <xf numFmtId="49" fontId="4" fillId="0" borderId="33" xfId="0" applyNumberFormat="1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vertical="center"/>
    </xf>
    <xf numFmtId="0" fontId="4" fillId="0" borderId="25" xfId="0" applyFont="1" applyFill="1" applyBorder="1" applyAlignment="1">
      <alignment horizontal="center"/>
    </xf>
    <xf numFmtId="165" fontId="4" fillId="0" borderId="25" xfId="0" applyNumberFormat="1" applyFont="1" applyFill="1" applyBorder="1" applyAlignment="1">
      <alignment horizontal="center" vertical="center" wrapText="1"/>
    </xf>
    <xf numFmtId="2" fontId="4" fillId="0" borderId="15" xfId="0" applyNumberFormat="1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vertical="center" wrapText="1"/>
    </xf>
    <xf numFmtId="49" fontId="4" fillId="0" borderId="24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vertical="center" wrapText="1"/>
    </xf>
    <xf numFmtId="0" fontId="4" fillId="0" borderId="24" xfId="0" applyFont="1" applyFill="1" applyBorder="1" applyAlignment="1">
      <alignment vertical="center" wrapText="1"/>
    </xf>
    <xf numFmtId="0" fontId="4" fillId="0" borderId="22" xfId="4" applyFont="1" applyFill="1" applyBorder="1" applyAlignment="1">
      <alignment horizontal="center" vertical="center" wrapText="1"/>
    </xf>
    <xf numFmtId="4" fontId="4" fillId="0" borderId="23" xfId="0" applyNumberFormat="1" applyFont="1" applyFill="1" applyBorder="1" applyAlignment="1">
      <alignment horizontal="center" vertical="center" wrapText="1"/>
    </xf>
    <xf numFmtId="172" fontId="4" fillId="0" borderId="23" xfId="1" applyNumberFormat="1" applyFont="1" applyFill="1" applyBorder="1" applyAlignment="1">
      <alignment horizontal="center"/>
    </xf>
    <xf numFmtId="0" fontId="4" fillId="0" borderId="2" xfId="4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49" fontId="4" fillId="0" borderId="1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vertical="center" wrapText="1"/>
    </xf>
    <xf numFmtId="0" fontId="4" fillId="0" borderId="1" xfId="4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172" fontId="4" fillId="0" borderId="10" xfId="1" applyNumberFormat="1" applyFont="1" applyFill="1" applyBorder="1" applyAlignment="1">
      <alignment horizontal="center"/>
    </xf>
    <xf numFmtId="0" fontId="2" fillId="0" borderId="16" xfId="0" applyFont="1" applyFill="1" applyBorder="1" applyAlignment="1">
      <alignment vertical="center"/>
    </xf>
    <xf numFmtId="4" fontId="4" fillId="0" borderId="16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/>
    </xf>
    <xf numFmtId="166" fontId="4" fillId="0" borderId="16" xfId="0" applyNumberFormat="1" applyFont="1" applyFill="1" applyBorder="1" applyAlignment="1">
      <alignment horizontal="center" vertical="center"/>
    </xf>
    <xf numFmtId="49" fontId="4" fillId="0" borderId="15" xfId="0" applyNumberFormat="1" applyFont="1" applyFill="1" applyBorder="1" applyAlignment="1">
      <alignment horizontal="center"/>
    </xf>
    <xf numFmtId="4" fontId="4" fillId="0" borderId="15" xfId="0" applyNumberFormat="1" applyFont="1" applyFill="1" applyBorder="1" applyAlignment="1">
      <alignment horizontal="center"/>
    </xf>
    <xf numFmtId="166" fontId="4" fillId="0" borderId="15" xfId="0" applyNumberFormat="1" applyFont="1" applyFill="1" applyBorder="1" applyAlignment="1">
      <alignment horizontal="center" vertical="center" wrapText="1"/>
    </xf>
    <xf numFmtId="166" fontId="4" fillId="0" borderId="15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horizontal="center"/>
    </xf>
    <xf numFmtId="174" fontId="4" fillId="0" borderId="16" xfId="0" applyNumberFormat="1" applyFont="1" applyFill="1" applyBorder="1" applyAlignment="1">
      <alignment horizontal="center"/>
    </xf>
    <xf numFmtId="1" fontId="4" fillId="0" borderId="16" xfId="0" applyNumberFormat="1" applyFont="1" applyFill="1" applyBorder="1" applyAlignment="1">
      <alignment horizontal="left" vertical="center" wrapText="1"/>
    </xf>
    <xf numFmtId="166" fontId="4" fillId="0" borderId="16" xfId="0" applyNumberFormat="1" applyFont="1" applyFill="1" applyBorder="1" applyAlignment="1">
      <alignment horizontal="center" vertical="center" wrapText="1"/>
    </xf>
    <xf numFmtId="2" fontId="4" fillId="0" borderId="16" xfId="0" applyNumberFormat="1" applyFont="1" applyFill="1" applyBorder="1" applyAlignment="1">
      <alignment horizontal="center" vertical="center" wrapText="1"/>
    </xf>
    <xf numFmtId="49" fontId="4" fillId="0" borderId="23" xfId="0" applyNumberFormat="1" applyFont="1" applyFill="1" applyBorder="1" applyAlignment="1">
      <alignment horizontal="center"/>
    </xf>
    <xf numFmtId="174" fontId="4" fillId="0" borderId="23" xfId="0" applyNumberFormat="1" applyFont="1" applyFill="1" applyBorder="1" applyAlignment="1">
      <alignment horizontal="center"/>
    </xf>
    <xf numFmtId="2" fontId="4" fillId="0" borderId="17" xfId="0" applyNumberFormat="1" applyFont="1" applyFill="1" applyBorder="1" applyAlignment="1">
      <alignment horizontal="center"/>
    </xf>
    <xf numFmtId="1" fontId="4" fillId="0" borderId="23" xfId="0" applyNumberFormat="1" applyFont="1" applyFill="1" applyBorder="1" applyAlignment="1">
      <alignment horizontal="left" vertical="center" wrapText="1"/>
    </xf>
    <xf numFmtId="166" fontId="4" fillId="0" borderId="23" xfId="0" applyNumberFormat="1" applyFont="1" applyFill="1" applyBorder="1" applyAlignment="1">
      <alignment horizontal="center" vertical="center" wrapText="1"/>
    </xf>
    <xf numFmtId="49" fontId="4" fillId="0" borderId="33" xfId="0" applyNumberFormat="1" applyFont="1" applyFill="1" applyBorder="1" applyAlignment="1">
      <alignment horizontal="center"/>
    </xf>
    <xf numFmtId="49" fontId="4" fillId="0" borderId="24" xfId="0" applyNumberFormat="1" applyFont="1" applyFill="1" applyBorder="1" applyAlignment="1">
      <alignment horizontal="center"/>
    </xf>
    <xf numFmtId="168" fontId="4" fillId="0" borderId="29" xfId="0" applyNumberFormat="1" applyFont="1" applyFill="1" applyBorder="1" applyAlignment="1">
      <alignment horizontal="center" vertical="center"/>
    </xf>
    <xf numFmtId="174" fontId="4" fillId="0" borderId="12" xfId="0" applyNumberFormat="1" applyFont="1" applyFill="1" applyBorder="1" applyAlignment="1">
      <alignment horizontal="center" vertical="center"/>
    </xf>
    <xf numFmtId="166" fontId="4" fillId="0" borderId="12" xfId="0" applyNumberFormat="1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center" vertical="center"/>
    </xf>
    <xf numFmtId="167" fontId="4" fillId="0" borderId="2" xfId="0" applyNumberFormat="1" applyFont="1" applyFill="1" applyBorder="1" applyAlignment="1">
      <alignment horizontal="center" vertical="center" wrapText="1"/>
    </xf>
    <xf numFmtId="169" fontId="4" fillId="0" borderId="8" xfId="0" applyNumberFormat="1" applyFont="1" applyFill="1" applyBorder="1" applyAlignment="1">
      <alignment horizontal="center" vertical="center"/>
    </xf>
    <xf numFmtId="0" fontId="4" fillId="0" borderId="8" xfId="4" applyFont="1" applyFill="1" applyBorder="1" applyAlignment="1">
      <alignment horizontal="center" vertical="center" wrapText="1"/>
    </xf>
    <xf numFmtId="167" fontId="4" fillId="0" borderId="8" xfId="0" applyNumberFormat="1" applyFont="1" applyFill="1" applyBorder="1" applyAlignment="1">
      <alignment horizontal="center" vertical="center" wrapText="1"/>
    </xf>
    <xf numFmtId="2" fontId="4" fillId="0" borderId="35" xfId="0" applyNumberFormat="1" applyFont="1" applyFill="1" applyBorder="1" applyAlignment="1">
      <alignment horizontal="center"/>
    </xf>
    <xf numFmtId="2" fontId="4" fillId="0" borderId="11" xfId="0" applyNumberFormat="1" applyFont="1" applyFill="1" applyBorder="1" applyAlignment="1">
      <alignment horizontal="center"/>
    </xf>
    <xf numFmtId="4" fontId="4" fillId="0" borderId="10" xfId="0" applyNumberFormat="1" applyFont="1" applyFill="1" applyBorder="1" applyAlignment="1">
      <alignment horizontal="center"/>
    </xf>
    <xf numFmtId="2" fontId="4" fillId="0" borderId="36" xfId="0" applyNumberFormat="1" applyFont="1" applyFill="1" applyBorder="1" applyAlignment="1">
      <alignment horizontal="center"/>
    </xf>
    <xf numFmtId="0" fontId="2" fillId="0" borderId="12" xfId="0" applyFont="1" applyFill="1" applyBorder="1" applyAlignment="1">
      <alignment vertical="center"/>
    </xf>
    <xf numFmtId="166" fontId="4" fillId="0" borderId="15" xfId="0" applyNumberFormat="1" applyFont="1" applyFill="1" applyBorder="1" applyAlignment="1">
      <alignment horizontal="center"/>
    </xf>
    <xf numFmtId="0" fontId="4" fillId="0" borderId="15" xfId="0" applyFont="1" applyFill="1" applyBorder="1" applyAlignment="1">
      <alignment horizontal="left"/>
    </xf>
    <xf numFmtId="172" fontId="4" fillId="0" borderId="15" xfId="1" applyNumberFormat="1" applyFont="1" applyFill="1" applyBorder="1" applyAlignment="1">
      <alignment horizontal="center"/>
    </xf>
    <xf numFmtId="167" fontId="4" fillId="0" borderId="2" xfId="0" applyNumberFormat="1" applyFont="1" applyFill="1" applyBorder="1" applyAlignment="1">
      <alignment horizontal="center"/>
    </xf>
    <xf numFmtId="172" fontId="4" fillId="0" borderId="2" xfId="1" applyNumberFormat="1" applyFont="1" applyFill="1" applyBorder="1" applyAlignment="1">
      <alignment horizontal="center"/>
    </xf>
    <xf numFmtId="175" fontId="4" fillId="0" borderId="2" xfId="0" applyNumberFormat="1" applyFont="1" applyFill="1" applyBorder="1" applyAlignment="1">
      <alignment horizontal="center" vertical="center"/>
    </xf>
    <xf numFmtId="0" fontId="4" fillId="0" borderId="10" xfId="4" applyFont="1" applyFill="1" applyBorder="1" applyAlignment="1">
      <alignment horizontal="center" vertical="center" wrapText="1"/>
    </xf>
    <xf numFmtId="167" fontId="4" fillId="0" borderId="10" xfId="0" applyNumberFormat="1" applyFont="1" applyFill="1" applyBorder="1" applyAlignment="1">
      <alignment horizontal="center"/>
    </xf>
    <xf numFmtId="4" fontId="4" fillId="0" borderId="10" xfId="0" applyNumberFormat="1" applyFont="1" applyFill="1" applyBorder="1" applyAlignment="1">
      <alignment horizontal="center" vertical="center"/>
    </xf>
    <xf numFmtId="49" fontId="4" fillId="0" borderId="25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49" fontId="4" fillId="0" borderId="22" xfId="0" applyNumberFormat="1" applyFont="1" applyFill="1" applyBorder="1" applyAlignment="1">
      <alignment horizontal="center"/>
    </xf>
    <xf numFmtId="174" fontId="4" fillId="0" borderId="23" xfId="0" applyNumberFormat="1" applyFont="1" applyFill="1" applyBorder="1" applyAlignment="1">
      <alignment horizontal="center" vertical="center"/>
    </xf>
    <xf numFmtId="17" fontId="4" fillId="0" borderId="16" xfId="0" applyNumberFormat="1" applyFont="1" applyFill="1" applyBorder="1" applyAlignment="1">
      <alignment horizontal="center"/>
    </xf>
    <xf numFmtId="2" fontId="4" fillId="0" borderId="17" xfId="0" applyNumberFormat="1" applyFont="1" applyFill="1" applyBorder="1" applyAlignment="1">
      <alignment horizontal="center" vertical="center"/>
    </xf>
    <xf numFmtId="2" fontId="4" fillId="0" borderId="23" xfId="0" applyNumberFormat="1" applyFont="1" applyFill="1" applyBorder="1" applyAlignment="1">
      <alignment horizontal="center" vertical="center" wrapText="1"/>
    </xf>
    <xf numFmtId="0" fontId="4" fillId="0" borderId="37" xfId="0" applyFont="1" applyFill="1" applyBorder="1" applyAlignment="1">
      <alignment horizontal="center" vertical="center"/>
    </xf>
    <xf numFmtId="49" fontId="4" fillId="0" borderId="18" xfId="0" applyNumberFormat="1" applyFont="1" applyFill="1" applyBorder="1" applyAlignment="1">
      <alignment horizontal="center"/>
    </xf>
    <xf numFmtId="174" fontId="4" fillId="0" borderId="2" xfId="0" applyNumberFormat="1" applyFont="1" applyFill="1" applyBorder="1" applyAlignment="1">
      <alignment horizontal="center"/>
    </xf>
    <xf numFmtId="4" fontId="4" fillId="0" borderId="18" xfId="0" applyNumberFormat="1" applyFont="1" applyFill="1" applyBorder="1" applyAlignment="1">
      <alignment horizontal="center"/>
    </xf>
    <xf numFmtId="174" fontId="4" fillId="0" borderId="18" xfId="0" applyNumberFormat="1" applyFont="1" applyFill="1" applyBorder="1" applyAlignment="1">
      <alignment horizontal="center"/>
    </xf>
    <xf numFmtId="4" fontId="4" fillId="0" borderId="2" xfId="0" applyNumberFormat="1" applyFont="1" applyFill="1" applyBorder="1" applyAlignment="1">
      <alignment horizontal="center"/>
    </xf>
    <xf numFmtId="49" fontId="4" fillId="0" borderId="38" xfId="0" applyNumberFormat="1" applyFont="1" applyFill="1" applyBorder="1" applyAlignment="1">
      <alignment horizontal="center"/>
    </xf>
    <xf numFmtId="166" fontId="4" fillId="0" borderId="10" xfId="0" applyNumberFormat="1" applyFont="1" applyFill="1" applyBorder="1" applyAlignment="1">
      <alignment horizontal="center"/>
    </xf>
    <xf numFmtId="4" fontId="4" fillId="0" borderId="10" xfId="0" applyNumberFormat="1" applyFont="1" applyFill="1" applyBorder="1" applyAlignment="1">
      <alignment horizontal="right"/>
    </xf>
    <xf numFmtId="0" fontId="4" fillId="0" borderId="11" xfId="0" applyFont="1" applyFill="1" applyBorder="1"/>
    <xf numFmtId="0" fontId="4" fillId="0" borderId="13" xfId="0" applyFont="1" applyFill="1" applyBorder="1" applyAlignment="1">
      <alignment vertical="center"/>
    </xf>
    <xf numFmtId="0" fontId="4" fillId="0" borderId="27" xfId="0" applyFont="1" applyFill="1" applyBorder="1" applyAlignment="1">
      <alignment horizontal="center" vertical="center" wrapText="1"/>
    </xf>
    <xf numFmtId="167" fontId="4" fillId="0" borderId="27" xfId="0" applyNumberFormat="1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/>
    </xf>
    <xf numFmtId="166" fontId="4" fillId="0" borderId="40" xfId="0" applyNumberFormat="1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/>
    </xf>
    <xf numFmtId="174" fontId="4" fillId="0" borderId="2" xfId="0" applyNumberFormat="1" applyFont="1" applyFill="1" applyBorder="1" applyAlignment="1">
      <alignment horizontal="center" vertical="center"/>
    </xf>
    <xf numFmtId="4" fontId="4" fillId="0" borderId="7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8" xfId="0" applyFont="1" applyFill="1" applyBorder="1"/>
    <xf numFmtId="0" fontId="4" fillId="0" borderId="11" xfId="0" applyFont="1" applyFill="1" applyBorder="1" applyAlignment="1">
      <alignment horizontal="left" vertical="center"/>
    </xf>
    <xf numFmtId="174" fontId="4" fillId="0" borderId="10" xfId="0" applyNumberFormat="1" applyFont="1" applyFill="1" applyBorder="1" applyAlignment="1">
      <alignment horizontal="center" vertical="center"/>
    </xf>
    <xf numFmtId="167" fontId="4" fillId="0" borderId="10" xfId="0" applyNumberFormat="1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 wrapText="1"/>
    </xf>
    <xf numFmtId="169" fontId="4" fillId="0" borderId="15" xfId="0" applyNumberFormat="1" applyFont="1" applyFill="1" applyBorder="1" applyAlignment="1">
      <alignment horizontal="center"/>
    </xf>
    <xf numFmtId="165" fontId="4" fillId="0" borderId="41" xfId="0" applyNumberFormat="1" applyFont="1" applyFill="1" applyBorder="1" applyAlignment="1">
      <alignment horizontal="center" vertical="center"/>
    </xf>
    <xf numFmtId="49" fontId="4" fillId="0" borderId="33" xfId="0" applyNumberFormat="1" applyFont="1" applyFill="1" applyBorder="1" applyAlignment="1">
      <alignment horizontal="center" vertical="center"/>
    </xf>
    <xf numFmtId="0" fontId="4" fillId="0" borderId="15" xfId="4" applyFont="1" applyFill="1" applyBorder="1" applyAlignment="1">
      <alignment horizontal="center" vertical="center"/>
    </xf>
    <xf numFmtId="2" fontId="4" fillId="0" borderId="25" xfId="0" applyNumberFormat="1" applyFont="1" applyFill="1" applyBorder="1" applyAlignment="1">
      <alignment horizontal="center" vertical="center"/>
    </xf>
    <xf numFmtId="165" fontId="4" fillId="0" borderId="15" xfId="0" applyNumberFormat="1" applyFont="1" applyFill="1" applyBorder="1" applyAlignment="1">
      <alignment horizontal="center" vertical="center"/>
    </xf>
    <xf numFmtId="174" fontId="4" fillId="0" borderId="15" xfId="0" applyNumberFormat="1" applyFont="1" applyFill="1" applyBorder="1" applyAlignment="1">
      <alignment horizontal="center" vertical="center"/>
    </xf>
    <xf numFmtId="166" fontId="4" fillId="0" borderId="22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/>
    <xf numFmtId="0" fontId="4" fillId="0" borderId="23" xfId="0" applyFont="1" applyFill="1" applyBorder="1" applyAlignment="1">
      <alignment vertical="center" wrapText="1"/>
    </xf>
    <xf numFmtId="0" fontId="4" fillId="0" borderId="42" xfId="4" applyFont="1" applyFill="1" applyBorder="1" applyAlignment="1">
      <alignment horizontal="center" vertical="center" wrapText="1"/>
    </xf>
    <xf numFmtId="174" fontId="4" fillId="0" borderId="23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left" vertical="center"/>
    </xf>
    <xf numFmtId="0" fontId="4" fillId="0" borderId="36" xfId="0" applyFont="1" applyFill="1" applyBorder="1"/>
    <xf numFmtId="0" fontId="4" fillId="0" borderId="9" xfId="0" applyFont="1" applyFill="1" applyBorder="1" applyAlignment="1">
      <alignment horizontal="left" vertical="center"/>
    </xf>
    <xf numFmtId="3" fontId="4" fillId="0" borderId="8" xfId="0" applyNumberFormat="1" applyFont="1" applyFill="1" applyBorder="1" applyAlignment="1">
      <alignment horizontal="center" vertical="center"/>
    </xf>
    <xf numFmtId="4" fontId="4" fillId="0" borderId="8" xfId="0" applyNumberFormat="1" applyFont="1" applyFill="1" applyBorder="1" applyAlignment="1">
      <alignment horizontal="center"/>
    </xf>
    <xf numFmtId="0" fontId="4" fillId="0" borderId="9" xfId="0" applyFont="1" applyFill="1" applyBorder="1"/>
    <xf numFmtId="165" fontId="4" fillId="0" borderId="10" xfId="0" applyNumberFormat="1" applyFont="1" applyFill="1" applyBorder="1" applyAlignment="1">
      <alignment horizontal="center" vertical="center"/>
    </xf>
    <xf numFmtId="0" fontId="4" fillId="0" borderId="9" xfId="4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2" fontId="4" fillId="0" borderId="12" xfId="0" applyNumberFormat="1" applyFont="1" applyFill="1" applyBorder="1" applyAlignment="1">
      <alignment horizontal="center"/>
    </xf>
    <xf numFmtId="17" fontId="4" fillId="0" borderId="8" xfId="0" applyNumberFormat="1" applyFont="1" applyFill="1" applyBorder="1" applyAlignment="1">
      <alignment horizontal="center"/>
    </xf>
    <xf numFmtId="165" fontId="4" fillId="0" borderId="27" xfId="0" applyNumberFormat="1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left" vertical="center" wrapText="1"/>
    </xf>
    <xf numFmtId="166" fontId="4" fillId="0" borderId="18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left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166" fontId="4" fillId="0" borderId="2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1" fontId="4" fillId="0" borderId="8" xfId="0" applyNumberFormat="1" applyFont="1" applyFill="1" applyBorder="1" applyAlignment="1">
      <alignment horizontal="left" vertical="center" wrapText="1"/>
    </xf>
    <xf numFmtId="1" fontId="4" fillId="0" borderId="0" xfId="0" applyNumberFormat="1" applyFont="1" applyFill="1" applyBorder="1" applyAlignment="1">
      <alignment horizontal="center" vertical="center" wrapText="1"/>
    </xf>
    <xf numFmtId="1" fontId="4" fillId="0" borderId="15" xfId="0" applyNumberFormat="1" applyFont="1" applyFill="1" applyBorder="1" applyAlignment="1">
      <alignment horizontal="left" vertical="center" wrapText="1"/>
    </xf>
    <xf numFmtId="1" fontId="4" fillId="0" borderId="25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172" fontId="4" fillId="0" borderId="0" xfId="1" applyNumberFormat="1" applyFont="1" applyFill="1" applyBorder="1" applyAlignment="1">
      <alignment horizontal="center"/>
    </xf>
    <xf numFmtId="174" fontId="4" fillId="0" borderId="0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vertical="center" wrapText="1"/>
    </xf>
    <xf numFmtId="4" fontId="4" fillId="0" borderId="16" xfId="0" applyNumberFormat="1" applyFont="1" applyFill="1" applyBorder="1" applyAlignment="1">
      <alignment horizontal="center" vertical="center" wrapText="1"/>
    </xf>
    <xf numFmtId="49" fontId="4" fillId="0" borderId="42" xfId="0" applyNumberFormat="1" applyFont="1" applyFill="1" applyBorder="1" applyAlignment="1">
      <alignment horizontal="center" vertical="center"/>
    </xf>
    <xf numFmtId="0" fontId="4" fillId="0" borderId="22" xfId="0" applyFont="1" applyFill="1" applyBorder="1" applyAlignment="1">
      <alignment horizontal="center" vertical="center"/>
    </xf>
    <xf numFmtId="174" fontId="4" fillId="0" borderId="22" xfId="0" applyNumberFormat="1" applyFont="1" applyFill="1" applyBorder="1" applyAlignment="1">
      <alignment horizontal="center" vertical="center"/>
    </xf>
    <xf numFmtId="49" fontId="4" fillId="0" borderId="18" xfId="0" applyNumberFormat="1" applyFont="1" applyFill="1" applyBorder="1" applyAlignment="1">
      <alignment horizontal="center" vertical="center"/>
    </xf>
    <xf numFmtId="174" fontId="4" fillId="0" borderId="18" xfId="0" applyNumberFormat="1" applyFont="1" applyFill="1" applyBorder="1" applyAlignment="1">
      <alignment horizontal="center" vertical="center"/>
    </xf>
    <xf numFmtId="4" fontId="4" fillId="0" borderId="18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4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0" fontId="4" fillId="0" borderId="2" xfId="4" applyFont="1" applyFill="1" applyBorder="1" applyAlignment="1">
      <alignment horizontal="center" vertical="center"/>
    </xf>
    <xf numFmtId="166" fontId="4" fillId="0" borderId="2" xfId="0" applyNumberFormat="1" applyFont="1" applyFill="1" applyBorder="1" applyAlignment="1">
      <alignment horizontal="center"/>
    </xf>
    <xf numFmtId="4" fontId="4" fillId="0" borderId="8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166" fontId="4" fillId="0" borderId="3" xfId="0" applyNumberFormat="1" applyFont="1" applyFill="1" applyBorder="1" applyAlignment="1">
      <alignment horizontal="center"/>
    </xf>
    <xf numFmtId="2" fontId="4" fillId="0" borderId="3" xfId="0" applyNumberFormat="1" applyFont="1" applyFill="1" applyBorder="1" applyAlignment="1">
      <alignment horizontal="center"/>
    </xf>
    <xf numFmtId="49" fontId="4" fillId="0" borderId="18" xfId="0" applyNumberFormat="1" applyFont="1" applyFill="1" applyBorder="1" applyAlignment="1">
      <alignment horizontal="left" vertical="center"/>
    </xf>
    <xf numFmtId="2" fontId="4" fillId="0" borderId="2" xfId="0" applyNumberFormat="1" applyFont="1" applyFill="1" applyBorder="1" applyAlignment="1">
      <alignment horizontal="left" vertical="center"/>
    </xf>
    <xf numFmtId="2" fontId="4" fillId="0" borderId="18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166" fontId="4" fillId="0" borderId="36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2" fontId="4" fillId="0" borderId="10" xfId="0" applyNumberFormat="1" applyFont="1" applyFill="1" applyBorder="1" applyAlignment="1">
      <alignment vertical="center" wrapText="1"/>
    </xf>
    <xf numFmtId="166" fontId="4" fillId="0" borderId="10" xfId="0" applyNumberFormat="1" applyFont="1" applyFill="1" applyBorder="1" applyAlignment="1">
      <alignment horizontal="center" vertical="center" wrapText="1"/>
    </xf>
    <xf numFmtId="174" fontId="4" fillId="0" borderId="2" xfId="0" applyNumberFormat="1" applyFont="1" applyFill="1" applyBorder="1" applyAlignment="1">
      <alignment horizontal="center" vertical="center" wrapText="1"/>
    </xf>
    <xf numFmtId="169" fontId="4" fillId="0" borderId="1" xfId="0" applyNumberFormat="1" applyFont="1" applyFill="1" applyBorder="1" applyAlignment="1">
      <alignment horizontal="center" vertical="center" wrapText="1"/>
    </xf>
    <xf numFmtId="165" fontId="4" fillId="0" borderId="38" xfId="0" applyNumberFormat="1" applyFont="1" applyFill="1" applyBorder="1" applyAlignment="1">
      <alignment horizontal="center" vertical="center" wrapText="1"/>
    </xf>
    <xf numFmtId="174" fontId="4" fillId="0" borderId="10" xfId="0" applyNumberFormat="1" applyFont="1" applyFill="1" applyBorder="1" applyAlignment="1">
      <alignment horizontal="center" vertical="center" wrapText="1"/>
    </xf>
    <xf numFmtId="166" fontId="4" fillId="0" borderId="41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Alignment="1">
      <alignment horizontal="center"/>
    </xf>
    <xf numFmtId="0" fontId="4" fillId="0" borderId="24" xfId="0" applyFont="1" applyFill="1" applyBorder="1"/>
    <xf numFmtId="166" fontId="4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4" fillId="0" borderId="43" xfId="0" applyFont="1" applyFill="1" applyBorder="1" applyAlignment="1">
      <alignment horizontal="center" vertical="center" wrapText="1"/>
    </xf>
    <xf numFmtId="49" fontId="4" fillId="0" borderId="28" xfId="0" applyNumberFormat="1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vertical="center"/>
    </xf>
    <xf numFmtId="2" fontId="4" fillId="0" borderId="28" xfId="0" applyNumberFormat="1" applyFont="1" applyFill="1" applyBorder="1" applyAlignment="1">
      <alignment horizontal="center" vertical="center" wrapText="1"/>
    </xf>
    <xf numFmtId="0" fontId="4" fillId="0" borderId="28" xfId="0" applyFont="1" applyFill="1" applyBorder="1"/>
    <xf numFmtId="2" fontId="4" fillId="0" borderId="28" xfId="0" applyNumberFormat="1" applyFont="1" applyFill="1" applyBorder="1" applyAlignment="1">
      <alignment horizontal="center"/>
    </xf>
    <xf numFmtId="0" fontId="4" fillId="0" borderId="28" xfId="0" applyFont="1" applyFill="1" applyBorder="1" applyAlignment="1">
      <alignment vertical="center" wrapText="1"/>
    </xf>
    <xf numFmtId="0" fontId="4" fillId="0" borderId="28" xfId="4" applyFont="1" applyFill="1" applyBorder="1" applyAlignment="1">
      <alignment horizontal="center" vertical="center" wrapText="1"/>
    </xf>
    <xf numFmtId="4" fontId="4" fillId="0" borderId="28" xfId="0" applyNumberFormat="1" applyFont="1" applyFill="1" applyBorder="1" applyAlignment="1">
      <alignment horizontal="center" vertical="center" wrapText="1"/>
    </xf>
    <xf numFmtId="166" fontId="4" fillId="0" borderId="28" xfId="0" applyNumberFormat="1" applyFont="1" applyFill="1" applyBorder="1" applyAlignment="1">
      <alignment horizontal="center" vertical="center"/>
    </xf>
    <xf numFmtId="2" fontId="4" fillId="0" borderId="28" xfId="0" applyNumberFormat="1" applyFont="1" applyFill="1" applyBorder="1" applyAlignment="1">
      <alignment horizontal="center" vertical="center"/>
    </xf>
    <xf numFmtId="2" fontId="4" fillId="0" borderId="44" xfId="0" applyNumberFormat="1" applyFont="1" applyFill="1" applyBorder="1" applyAlignment="1">
      <alignment horizontal="center" vertical="center"/>
    </xf>
    <xf numFmtId="17" fontId="4" fillId="0" borderId="8" xfId="0" applyNumberFormat="1" applyFont="1" applyFill="1" applyBorder="1" applyAlignment="1">
      <alignment horizontal="center" vertical="center"/>
    </xf>
    <xf numFmtId="172" fontId="4" fillId="0" borderId="8" xfId="1" applyNumberFormat="1" applyFont="1" applyFill="1" applyBorder="1" applyAlignment="1">
      <alignment horizontal="center"/>
    </xf>
    <xf numFmtId="17" fontId="4" fillId="0" borderId="2" xfId="0" applyNumberFormat="1" applyFont="1" applyFill="1" applyBorder="1" applyAlignment="1">
      <alignment horizontal="center" vertical="center"/>
    </xf>
    <xf numFmtId="2" fontId="4" fillId="0" borderId="35" xfId="0" applyNumberFormat="1" applyFont="1" applyFill="1" applyBorder="1" applyAlignment="1">
      <alignment horizontal="center" vertical="center"/>
    </xf>
    <xf numFmtId="17" fontId="4" fillId="0" borderId="18" xfId="0" applyNumberFormat="1" applyFont="1" applyFill="1" applyBorder="1" applyAlignment="1">
      <alignment horizontal="center" vertical="center"/>
    </xf>
    <xf numFmtId="2" fontId="4" fillId="0" borderId="45" xfId="0" applyNumberFormat="1" applyFont="1" applyFill="1" applyBorder="1" applyAlignment="1">
      <alignment horizontal="center" vertical="center"/>
    </xf>
    <xf numFmtId="167" fontId="4" fillId="0" borderId="12" xfId="0" applyNumberFormat="1" applyFont="1" applyFill="1" applyBorder="1" applyAlignment="1">
      <alignment horizontal="center" vertical="center"/>
    </xf>
    <xf numFmtId="2" fontId="4" fillId="0" borderId="46" xfId="0" applyNumberFormat="1" applyFont="1" applyFill="1" applyBorder="1" applyAlignment="1">
      <alignment horizontal="center" vertical="center"/>
    </xf>
    <xf numFmtId="2" fontId="4" fillId="0" borderId="47" xfId="0" applyNumberFormat="1" applyFont="1" applyFill="1" applyBorder="1" applyAlignment="1">
      <alignment horizontal="center" vertical="center"/>
    </xf>
    <xf numFmtId="168" fontId="4" fillId="0" borderId="0" xfId="0" applyNumberFormat="1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vertical="center"/>
    </xf>
    <xf numFmtId="166" fontId="4" fillId="0" borderId="29" xfId="0" applyNumberFormat="1" applyFont="1" applyFill="1" applyBorder="1" applyAlignment="1">
      <alignment horizontal="center" vertical="center"/>
    </xf>
    <xf numFmtId="17" fontId="4" fillId="0" borderId="15" xfId="0" applyNumberFormat="1" applyFont="1" applyFill="1" applyBorder="1" applyAlignment="1">
      <alignment horizontal="center" vertical="center"/>
    </xf>
    <xf numFmtId="174" fontId="4" fillId="0" borderId="16" xfId="0" applyNumberFormat="1" applyFont="1" applyFill="1" applyBorder="1" applyAlignment="1">
      <alignment horizontal="center" vertical="center"/>
    </xf>
    <xf numFmtId="169" fontId="4" fillId="0" borderId="16" xfId="0" applyNumberFormat="1" applyFont="1" applyFill="1" applyBorder="1" applyAlignment="1">
      <alignment horizontal="center" vertical="center"/>
    </xf>
    <xf numFmtId="2" fontId="4" fillId="0" borderId="16" xfId="0" applyNumberFormat="1" applyFont="1" applyFill="1" applyBorder="1"/>
    <xf numFmtId="166" fontId="4" fillId="0" borderId="23" xfId="0" applyNumberFormat="1" applyFont="1" applyFill="1" applyBorder="1" applyAlignment="1">
      <alignment horizontal="center"/>
    </xf>
    <xf numFmtId="2" fontId="4" fillId="0" borderId="23" xfId="0" applyNumberFormat="1" applyFont="1" applyFill="1" applyBorder="1"/>
    <xf numFmtId="169" fontId="4" fillId="0" borderId="29" xfId="0" applyNumberFormat="1" applyFont="1" applyFill="1" applyBorder="1" applyAlignment="1">
      <alignment horizontal="center" vertical="center"/>
    </xf>
    <xf numFmtId="49" fontId="4" fillId="0" borderId="32" xfId="0" applyNumberFormat="1" applyFont="1" applyFill="1" applyBorder="1" applyAlignment="1">
      <alignment horizontal="center" vertical="center"/>
    </xf>
    <xf numFmtId="16" fontId="4" fillId="0" borderId="29" xfId="0" applyNumberFormat="1" applyFont="1" applyFill="1" applyBorder="1" applyAlignment="1">
      <alignment horizontal="center"/>
    </xf>
    <xf numFmtId="0" fontId="4" fillId="0" borderId="29" xfId="4" applyFont="1" applyFill="1" applyBorder="1" applyAlignment="1">
      <alignment horizontal="center" vertical="center" wrapText="1"/>
    </xf>
    <xf numFmtId="2" fontId="4" fillId="0" borderId="29" xfId="0" applyNumberFormat="1" applyFont="1" applyFill="1" applyBorder="1" applyAlignment="1">
      <alignment horizontal="center" vertical="center" wrapText="1"/>
    </xf>
    <xf numFmtId="2" fontId="4" fillId="0" borderId="24" xfId="0" applyNumberFormat="1" applyFont="1" applyFill="1" applyBorder="1" applyAlignment="1">
      <alignment horizontal="center"/>
    </xf>
    <xf numFmtId="0" fontId="4" fillId="0" borderId="42" xfId="0" applyFont="1" applyFill="1" applyBorder="1" applyAlignment="1">
      <alignment horizontal="center"/>
    </xf>
    <xf numFmtId="17" fontId="4" fillId="0" borderId="25" xfId="0" applyNumberFormat="1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4" fontId="4" fillId="0" borderId="25" xfId="0" applyNumberFormat="1" applyFont="1" applyFill="1" applyBorder="1" applyAlignment="1">
      <alignment horizontal="center" vertical="center"/>
    </xf>
    <xf numFmtId="17" fontId="4" fillId="0" borderId="0" xfId="0" applyNumberFormat="1" applyFont="1" applyFill="1" applyBorder="1" applyAlignment="1">
      <alignment horizontal="center" vertical="center"/>
    </xf>
    <xf numFmtId="16" fontId="4" fillId="0" borderId="29" xfId="0" applyNumberFormat="1" applyFont="1" applyFill="1" applyBorder="1" applyAlignment="1">
      <alignment horizontal="center" vertical="center"/>
    </xf>
    <xf numFmtId="4" fontId="4" fillId="0" borderId="29" xfId="0" applyNumberFormat="1" applyFont="1" applyFill="1" applyBorder="1" applyAlignment="1">
      <alignment horizontal="center" vertical="center"/>
    </xf>
    <xf numFmtId="2" fontId="4" fillId="0" borderId="25" xfId="0" applyNumberFormat="1" applyFont="1" applyFill="1" applyBorder="1" applyAlignment="1">
      <alignment horizontal="center"/>
    </xf>
    <xf numFmtId="0" fontId="4" fillId="0" borderId="48" xfId="0" applyFont="1" applyFill="1" applyBorder="1" applyAlignment="1">
      <alignment horizontal="center" vertical="center"/>
    </xf>
    <xf numFmtId="167" fontId="4" fillId="0" borderId="23" xfId="0" applyNumberFormat="1" applyFont="1" applyFill="1" applyBorder="1" applyAlignment="1">
      <alignment horizontal="center" vertical="center"/>
    </xf>
    <xf numFmtId="169" fontId="4" fillId="0" borderId="15" xfId="0" applyNumberFormat="1" applyFont="1" applyFill="1" applyBorder="1" applyAlignment="1">
      <alignment horizontal="center" vertical="center"/>
    </xf>
    <xf numFmtId="3" fontId="4" fillId="0" borderId="15" xfId="0" applyNumberFormat="1" applyFont="1" applyFill="1" applyBorder="1" applyAlignment="1">
      <alignment horizontal="center" vertical="center"/>
    </xf>
    <xf numFmtId="3" fontId="4" fillId="0" borderId="23" xfId="0" applyNumberFormat="1" applyFont="1" applyFill="1" applyBorder="1" applyAlignment="1">
      <alignment horizontal="center" vertical="center"/>
    </xf>
    <xf numFmtId="3" fontId="4" fillId="0" borderId="17" xfId="0" applyNumberFormat="1" applyFont="1" applyFill="1" applyBorder="1" applyAlignment="1">
      <alignment horizontal="center" vertical="center"/>
    </xf>
    <xf numFmtId="0" fontId="2" fillId="0" borderId="29" xfId="0" applyFont="1" applyFill="1" applyBorder="1"/>
    <xf numFmtId="165" fontId="4" fillId="0" borderId="32" xfId="0" applyNumberFormat="1" applyFont="1" applyFill="1" applyBorder="1" applyAlignment="1">
      <alignment horizontal="center"/>
    </xf>
    <xf numFmtId="4" fontId="4" fillId="0" borderId="33" xfId="0" applyNumberFormat="1" applyFont="1" applyFill="1" applyBorder="1" applyAlignment="1">
      <alignment horizontal="center"/>
    </xf>
    <xf numFmtId="2" fontId="4" fillId="0" borderId="43" xfId="0" applyNumberFormat="1" applyFont="1" applyFill="1" applyBorder="1" applyAlignment="1">
      <alignment horizontal="center"/>
    </xf>
    <xf numFmtId="0" fontId="4" fillId="0" borderId="49" xfId="0" applyFont="1" applyFill="1" applyBorder="1" applyAlignment="1">
      <alignment horizontal="center" vertical="center"/>
    </xf>
    <xf numFmtId="168" fontId="4" fillId="0" borderId="16" xfId="0" applyNumberFormat="1" applyFont="1" applyFill="1" applyBorder="1" applyAlignment="1">
      <alignment horizontal="center"/>
    </xf>
    <xf numFmtId="167" fontId="4" fillId="0" borderId="12" xfId="0" applyNumberFormat="1" applyFont="1" applyFill="1" applyBorder="1" applyAlignment="1">
      <alignment horizontal="center"/>
    </xf>
    <xf numFmtId="4" fontId="4" fillId="0" borderId="12" xfId="0" applyNumberFormat="1" applyFont="1" applyFill="1" applyBorder="1" applyAlignment="1">
      <alignment horizontal="center"/>
    </xf>
    <xf numFmtId="0" fontId="4" fillId="0" borderId="29" xfId="0" applyFont="1" applyFill="1" applyBorder="1" applyAlignment="1">
      <alignment horizontal="left"/>
    </xf>
    <xf numFmtId="165" fontId="4" fillId="0" borderId="29" xfId="0" applyNumberFormat="1" applyFont="1" applyFill="1" applyBorder="1" applyAlignment="1">
      <alignment horizontal="center"/>
    </xf>
    <xf numFmtId="166" fontId="4" fillId="0" borderId="29" xfId="0" applyNumberFormat="1" applyFont="1" applyFill="1" applyBorder="1" applyAlignment="1">
      <alignment horizontal="center"/>
    </xf>
    <xf numFmtId="0" fontId="4" fillId="0" borderId="29" xfId="0" applyFont="1" applyFill="1" applyBorder="1" applyAlignment="1">
      <alignment vertical="center" wrapText="1"/>
    </xf>
    <xf numFmtId="167" fontId="4" fillId="0" borderId="15" xfId="0" applyNumberFormat="1" applyFont="1" applyFill="1" applyBorder="1" applyAlignment="1">
      <alignment horizontal="center"/>
    </xf>
    <xf numFmtId="174" fontId="4" fillId="0" borderId="16" xfId="0" applyNumberFormat="1" applyFont="1" applyFill="1" applyBorder="1" applyAlignment="1">
      <alignment horizontal="center" vertical="center" wrapText="1"/>
    </xf>
    <xf numFmtId="167" fontId="4" fillId="0" borderId="23" xfId="0" applyNumberFormat="1" applyFont="1" applyFill="1" applyBorder="1" applyAlignment="1">
      <alignment horizontal="center"/>
    </xf>
    <xf numFmtId="1" fontId="4" fillId="0" borderId="13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/>
    </xf>
    <xf numFmtId="0" fontId="4" fillId="0" borderId="23" xfId="0" applyFont="1" applyFill="1" applyBorder="1" applyAlignment="1">
      <alignment horizontal="left"/>
    </xf>
    <xf numFmtId="0" fontId="4" fillId="0" borderId="40" xfId="0" applyFont="1" applyFill="1" applyBorder="1" applyAlignment="1">
      <alignment horizontal="center"/>
    </xf>
    <xf numFmtId="49" fontId="4" fillId="0" borderId="50" xfId="0" applyNumberFormat="1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vertical="center"/>
    </xf>
    <xf numFmtId="2" fontId="4" fillId="0" borderId="51" xfId="0" applyNumberFormat="1" applyFont="1" applyFill="1" applyBorder="1" applyAlignment="1">
      <alignment horizontal="center" vertical="center"/>
    </xf>
    <xf numFmtId="4" fontId="4" fillId="0" borderId="40" xfId="0" applyNumberFormat="1" applyFont="1" applyFill="1" applyBorder="1" applyAlignment="1">
      <alignment horizontal="center" vertical="center"/>
    </xf>
    <xf numFmtId="0" fontId="4" fillId="0" borderId="40" xfId="0" applyFont="1" applyFill="1" applyBorder="1" applyAlignment="1">
      <alignment horizontal="center" vertical="center"/>
    </xf>
    <xf numFmtId="172" fontId="4" fillId="0" borderId="40" xfId="5" applyNumberFormat="1" applyFont="1" applyFill="1" applyBorder="1" applyAlignment="1">
      <alignment horizontal="center" vertical="center"/>
    </xf>
    <xf numFmtId="2" fontId="4" fillId="0" borderId="40" xfId="0" applyNumberFormat="1" applyFont="1" applyFill="1" applyBorder="1" applyAlignment="1">
      <alignment horizontal="center" vertical="center"/>
    </xf>
    <xf numFmtId="0" fontId="4" fillId="0" borderId="52" xfId="0" applyFont="1" applyFill="1" applyBorder="1" applyAlignment="1">
      <alignment horizontal="center"/>
    </xf>
    <xf numFmtId="49" fontId="4" fillId="0" borderId="53" xfId="0" applyNumberFormat="1" applyFont="1" applyFill="1" applyBorder="1" applyAlignment="1">
      <alignment horizontal="center" vertical="center"/>
    </xf>
    <xf numFmtId="0" fontId="4" fillId="0" borderId="54" xfId="0" applyFont="1" applyFill="1" applyBorder="1" applyAlignment="1">
      <alignment vertical="center"/>
    </xf>
    <xf numFmtId="0" fontId="4" fillId="0" borderId="52" xfId="0" applyFont="1" applyFill="1" applyBorder="1" applyAlignment="1">
      <alignment horizontal="center" vertical="center"/>
    </xf>
    <xf numFmtId="2" fontId="4" fillId="0" borderId="54" xfId="0" applyNumberFormat="1" applyFont="1" applyFill="1" applyBorder="1" applyAlignment="1">
      <alignment horizontal="center" vertical="center"/>
    </xf>
    <xf numFmtId="4" fontId="4" fillId="0" borderId="52" xfId="0" applyNumberFormat="1" applyFont="1" applyFill="1" applyBorder="1" applyAlignment="1">
      <alignment horizontal="center" vertical="center"/>
    </xf>
    <xf numFmtId="4" fontId="10" fillId="0" borderId="52" xfId="0" applyNumberFormat="1" applyFont="1" applyFill="1" applyBorder="1" applyAlignment="1">
      <alignment horizontal="center" vertical="center"/>
    </xf>
    <xf numFmtId="2" fontId="4" fillId="0" borderId="55" xfId="0" applyNumberFormat="1" applyFont="1" applyFill="1" applyBorder="1" applyAlignment="1">
      <alignment horizontal="center"/>
    </xf>
    <xf numFmtId="2" fontId="4" fillId="0" borderId="52" xfId="0" applyNumberFormat="1" applyFont="1" applyFill="1" applyBorder="1" applyAlignment="1">
      <alignment horizontal="center"/>
    </xf>
    <xf numFmtId="0" fontId="4" fillId="0" borderId="52" xfId="0" applyFont="1" applyFill="1" applyBorder="1" applyAlignment="1">
      <alignment vertical="center"/>
    </xf>
    <xf numFmtId="176" fontId="4" fillId="0" borderId="52" xfId="5" applyNumberFormat="1" applyFont="1" applyFill="1" applyBorder="1" applyAlignment="1">
      <alignment horizontal="center" vertical="center"/>
    </xf>
    <xf numFmtId="172" fontId="4" fillId="0" borderId="52" xfId="5" applyNumberFormat="1" applyFont="1" applyFill="1" applyBorder="1" applyAlignment="1">
      <alignment horizontal="center" vertical="center"/>
    </xf>
    <xf numFmtId="0" fontId="4" fillId="0" borderId="55" xfId="0" applyFont="1" applyFill="1" applyBorder="1" applyAlignment="1">
      <alignment horizontal="center" vertical="center"/>
    </xf>
    <xf numFmtId="166" fontId="4" fillId="0" borderId="55" xfId="0" applyNumberFormat="1" applyFont="1" applyFill="1" applyBorder="1" applyAlignment="1">
      <alignment horizontal="center" vertical="center"/>
    </xf>
    <xf numFmtId="2" fontId="4" fillId="0" borderId="55" xfId="0" applyNumberFormat="1" applyFont="1" applyFill="1" applyBorder="1" applyAlignment="1">
      <alignment horizontal="center" vertical="center"/>
    </xf>
    <xf numFmtId="172" fontId="4" fillId="0" borderId="15" xfId="1" applyNumberFormat="1" applyFont="1" applyFill="1" applyBorder="1" applyAlignment="1">
      <alignment horizontal="center" vertical="center"/>
    </xf>
    <xf numFmtId="172" fontId="4" fillId="0" borderId="15" xfId="1" applyNumberFormat="1" applyFont="1" applyFill="1" applyBorder="1" applyAlignment="1">
      <alignment vertical="center"/>
    </xf>
    <xf numFmtId="177" fontId="4" fillId="0" borderId="15" xfId="0" applyNumberFormat="1" applyFont="1" applyFill="1" applyBorder="1" applyAlignment="1">
      <alignment horizontal="center" vertical="center"/>
    </xf>
    <xf numFmtId="4" fontId="4" fillId="0" borderId="23" xfId="0" applyNumberFormat="1" applyFont="1" applyFill="1" applyBorder="1" applyAlignment="1">
      <alignment horizontal="right" vertical="center"/>
    </xf>
    <xf numFmtId="0" fontId="4" fillId="0" borderId="23" xfId="0" applyFont="1" applyFill="1" applyBorder="1" applyAlignment="1">
      <alignment horizontal="right" vertical="center"/>
    </xf>
    <xf numFmtId="0" fontId="4" fillId="0" borderId="29" xfId="4" applyFont="1" applyFill="1" applyBorder="1" applyAlignment="1">
      <alignment horizontal="center" vertical="center"/>
    </xf>
    <xf numFmtId="49" fontId="4" fillId="0" borderId="29" xfId="0" applyNumberFormat="1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vertical="center"/>
    </xf>
    <xf numFmtId="165" fontId="4" fillId="0" borderId="29" xfId="0" applyNumberFormat="1" applyFont="1" applyFill="1" applyBorder="1" applyAlignment="1">
      <alignment horizontal="center" vertical="center" wrapText="1"/>
    </xf>
    <xf numFmtId="174" fontId="4" fillId="0" borderId="29" xfId="0" applyNumberFormat="1" applyFont="1" applyFill="1" applyBorder="1" applyAlignment="1">
      <alignment horizontal="center" vertical="center" wrapText="1"/>
    </xf>
    <xf numFmtId="4" fontId="4" fillId="0" borderId="29" xfId="0" applyNumberFormat="1" applyFont="1" applyFill="1" applyBorder="1" applyAlignment="1">
      <alignment horizontal="center" vertical="center" wrapText="1"/>
    </xf>
    <xf numFmtId="16" fontId="4" fillId="0" borderId="15" xfId="0" applyNumberFormat="1" applyFont="1" applyFill="1" applyBorder="1" applyAlignment="1">
      <alignment horizontal="center"/>
    </xf>
    <xf numFmtId="0" fontId="4" fillId="0" borderId="16" xfId="4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vertical="center"/>
    </xf>
    <xf numFmtId="174" fontId="4" fillId="0" borderId="15" xfId="0" applyNumberFormat="1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vertical="center" wrapText="1"/>
    </xf>
    <xf numFmtId="2" fontId="4" fillId="0" borderId="25" xfId="0" applyNumberFormat="1" applyFont="1" applyFill="1" applyBorder="1" applyAlignment="1">
      <alignment horizontal="center" vertical="center" wrapText="1"/>
    </xf>
    <xf numFmtId="169" fontId="4" fillId="0" borderId="15" xfId="0" applyNumberFormat="1" applyFont="1" applyFill="1" applyBorder="1" applyAlignment="1">
      <alignment horizontal="center" vertical="center" wrapText="1"/>
    </xf>
    <xf numFmtId="0" fontId="4" fillId="0" borderId="25" xfId="0" applyFont="1" applyFill="1" applyBorder="1"/>
    <xf numFmtId="49" fontId="4" fillId="0" borderId="16" xfId="0" applyNumberFormat="1" applyFont="1" applyFill="1" applyBorder="1" applyAlignment="1">
      <alignment horizontal="center" vertical="center" wrapText="1"/>
    </xf>
    <xf numFmtId="169" fontId="4" fillId="0" borderId="0" xfId="0" applyNumberFormat="1" applyFont="1" applyFill="1" applyBorder="1" applyAlignment="1">
      <alignment horizontal="center" vertical="center" wrapText="1"/>
    </xf>
    <xf numFmtId="170" fontId="4" fillId="0" borderId="29" xfId="0" applyNumberFormat="1" applyFont="1" applyFill="1" applyBorder="1" applyAlignment="1">
      <alignment horizontal="center" vertical="center"/>
    </xf>
    <xf numFmtId="44" fontId="4" fillId="0" borderId="29" xfId="2" applyNumberFormat="1" applyFont="1" applyFill="1" applyBorder="1" applyAlignment="1">
      <alignment horizontal="center" vertical="center"/>
    </xf>
    <xf numFmtId="172" fontId="4" fillId="0" borderId="29" xfId="1" applyNumberFormat="1" applyFont="1" applyFill="1" applyBorder="1" applyAlignment="1">
      <alignment horizontal="center" vertical="center"/>
    </xf>
    <xf numFmtId="170" fontId="4" fillId="0" borderId="29" xfId="0" applyNumberFormat="1" applyFont="1" applyFill="1" applyBorder="1" applyAlignment="1">
      <alignment horizontal="center"/>
    </xf>
    <xf numFmtId="168" fontId="4" fillId="0" borderId="29" xfId="0" applyNumberFormat="1" applyFont="1" applyFill="1" applyBorder="1" applyAlignment="1">
      <alignment horizontal="center"/>
    </xf>
    <xf numFmtId="170" fontId="4" fillId="0" borderId="23" xfId="0" applyNumberFormat="1" applyFont="1" applyFill="1" applyBorder="1" applyAlignment="1">
      <alignment horizontal="center" vertical="center"/>
    </xf>
    <xf numFmtId="172" fontId="4" fillId="0" borderId="23" xfId="1" applyNumberFormat="1" applyFont="1" applyFill="1" applyBorder="1" applyAlignment="1">
      <alignment horizontal="center" vertical="center"/>
    </xf>
    <xf numFmtId="173" fontId="4" fillId="0" borderId="29" xfId="1" applyNumberFormat="1" applyFont="1" applyFill="1" applyBorder="1" applyAlignment="1">
      <alignment horizontal="center" vertical="center"/>
    </xf>
    <xf numFmtId="0" fontId="4" fillId="0" borderId="15" xfId="6" applyFont="1" applyFill="1" applyBorder="1" applyAlignment="1">
      <alignment horizontal="center" vertical="center" wrapText="1"/>
    </xf>
    <xf numFmtId="49" fontId="4" fillId="0" borderId="15" xfId="6" applyNumberFormat="1" applyFont="1" applyFill="1" applyBorder="1" applyAlignment="1">
      <alignment horizontal="center" vertical="center" wrapText="1"/>
    </xf>
    <xf numFmtId="0" fontId="2" fillId="0" borderId="15" xfId="6" applyFont="1" applyFill="1" applyBorder="1" applyAlignment="1">
      <alignment horizontal="center" vertical="center" wrapText="1"/>
    </xf>
    <xf numFmtId="1" fontId="4" fillId="0" borderId="15" xfId="6" applyNumberFormat="1" applyFont="1" applyFill="1" applyBorder="1" applyAlignment="1">
      <alignment horizontal="center" vertical="center" wrapText="1"/>
    </xf>
    <xf numFmtId="2" fontId="4" fillId="0" borderId="15" xfId="6" applyNumberFormat="1" applyFont="1" applyFill="1" applyBorder="1" applyAlignment="1">
      <alignment horizontal="center"/>
    </xf>
    <xf numFmtId="1" fontId="4" fillId="0" borderId="29" xfId="6" applyNumberFormat="1" applyFont="1" applyFill="1" applyBorder="1" applyAlignment="1">
      <alignment horizontal="center" vertical="center" wrapText="1"/>
    </xf>
    <xf numFmtId="0" fontId="4" fillId="0" borderId="29" xfId="6" applyFont="1" applyFill="1" applyBorder="1" applyAlignment="1">
      <alignment horizontal="center" vertical="center" wrapText="1"/>
    </xf>
    <xf numFmtId="0" fontId="4" fillId="0" borderId="15" xfId="6" applyFont="1" applyFill="1" applyBorder="1" applyAlignment="1">
      <alignment horizontal="center"/>
    </xf>
    <xf numFmtId="0" fontId="4" fillId="0" borderId="15" xfId="6" applyFont="1" applyFill="1" applyBorder="1"/>
    <xf numFmtId="0" fontId="4" fillId="0" borderId="15" xfId="6" applyFont="1" applyFill="1" applyBorder="1" applyAlignment="1">
      <alignment horizontal="left"/>
    </xf>
    <xf numFmtId="165" fontId="4" fillId="0" borderId="15" xfId="6" applyNumberFormat="1" applyFont="1" applyFill="1" applyBorder="1" applyAlignment="1">
      <alignment horizontal="center"/>
    </xf>
    <xf numFmtId="4" fontId="4" fillId="0" borderId="15" xfId="6" applyNumberFormat="1" applyFont="1" applyFill="1" applyBorder="1" applyAlignment="1">
      <alignment horizontal="center"/>
    </xf>
    <xf numFmtId="0" fontId="4" fillId="0" borderId="15" xfId="6" applyFont="1" applyFill="1" applyBorder="1" applyAlignment="1">
      <alignment horizontal="center" vertical="center"/>
    </xf>
    <xf numFmtId="166" fontId="4" fillId="0" borderId="15" xfId="6" applyNumberFormat="1" applyFont="1" applyFill="1" applyBorder="1" applyAlignment="1">
      <alignment horizontal="center" vertical="center"/>
    </xf>
    <xf numFmtId="2" fontId="4" fillId="0" borderId="15" xfId="6" applyNumberFormat="1" applyFont="1" applyFill="1" applyBorder="1" applyAlignment="1">
      <alignment horizontal="center" vertical="center"/>
    </xf>
    <xf numFmtId="0" fontId="4" fillId="0" borderId="23" xfId="6" applyFont="1" applyFill="1" applyBorder="1" applyAlignment="1">
      <alignment horizontal="center"/>
    </xf>
    <xf numFmtId="0" fontId="4" fillId="0" borderId="23" xfId="6" applyFont="1" applyFill="1" applyBorder="1"/>
    <xf numFmtId="2" fontId="4" fillId="0" borderId="23" xfId="6" applyNumberFormat="1" applyFont="1" applyFill="1" applyBorder="1" applyAlignment="1">
      <alignment horizontal="center"/>
    </xf>
    <xf numFmtId="0" fontId="4" fillId="0" borderId="23" xfId="6" applyFont="1" applyFill="1" applyBorder="1" applyAlignment="1">
      <alignment horizontal="left"/>
    </xf>
    <xf numFmtId="165" fontId="4" fillId="0" borderId="23" xfId="6" applyNumberFormat="1" applyFont="1" applyFill="1" applyBorder="1" applyAlignment="1">
      <alignment horizontal="center"/>
    </xf>
    <xf numFmtId="4" fontId="4" fillId="0" borderId="23" xfId="6" applyNumberFormat="1" applyFont="1" applyFill="1" applyBorder="1" applyAlignment="1">
      <alignment horizontal="center"/>
    </xf>
    <xf numFmtId="0" fontId="4" fillId="0" borderId="23" xfId="6" applyFont="1" applyFill="1" applyBorder="1" applyAlignment="1">
      <alignment horizontal="center" vertical="center"/>
    </xf>
    <xf numFmtId="166" fontId="4" fillId="0" borderId="23" xfId="6" applyNumberFormat="1" applyFont="1" applyFill="1" applyBorder="1" applyAlignment="1">
      <alignment horizontal="center" vertical="center"/>
    </xf>
    <xf numFmtId="2" fontId="4" fillId="0" borderId="23" xfId="6" applyNumberFormat="1" applyFont="1" applyFill="1" applyBorder="1" applyAlignment="1">
      <alignment horizontal="center" vertical="center"/>
    </xf>
    <xf numFmtId="0" fontId="4" fillId="0" borderId="29" xfId="6" applyFont="1" applyFill="1" applyBorder="1" applyAlignment="1">
      <alignment horizontal="center"/>
    </xf>
    <xf numFmtId="0" fontId="4" fillId="0" borderId="29" xfId="6" applyFont="1" applyFill="1" applyBorder="1" applyAlignment="1">
      <alignment horizontal="center" vertical="center"/>
    </xf>
    <xf numFmtId="0" fontId="4" fillId="0" borderId="29" xfId="6" applyFont="1" applyFill="1" applyBorder="1" applyAlignment="1">
      <alignment vertical="center"/>
    </xf>
    <xf numFmtId="174" fontId="4" fillId="0" borderId="29" xfId="6" applyNumberFormat="1" applyFont="1" applyFill="1" applyBorder="1" applyAlignment="1">
      <alignment horizontal="center" vertical="center"/>
    </xf>
    <xf numFmtId="0" fontId="4" fillId="0" borderId="29" xfId="6" applyFont="1" applyFill="1" applyBorder="1"/>
    <xf numFmtId="2" fontId="4" fillId="0" borderId="29" xfId="6" applyNumberFormat="1" applyFont="1" applyFill="1" applyBorder="1" applyAlignment="1">
      <alignment horizontal="center" vertical="center"/>
    </xf>
    <xf numFmtId="0" fontId="4" fillId="0" borderId="16" xfId="6" applyFont="1" applyFill="1" applyBorder="1" applyAlignment="1">
      <alignment horizontal="center"/>
    </xf>
    <xf numFmtId="0" fontId="4" fillId="0" borderId="16" xfId="6" applyFont="1" applyFill="1" applyBorder="1"/>
    <xf numFmtId="2" fontId="4" fillId="0" borderId="16" xfId="6" applyNumberFormat="1" applyFont="1" applyFill="1" applyBorder="1" applyAlignment="1">
      <alignment horizontal="center"/>
    </xf>
    <xf numFmtId="2" fontId="2" fillId="0" borderId="0" xfId="0" applyNumberFormat="1" applyFont="1" applyFill="1" applyAlignment="1">
      <alignment horizontal="center"/>
    </xf>
    <xf numFmtId="1" fontId="4" fillId="0" borderId="7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Fill="1" applyBorder="1" applyAlignment="1">
      <alignment horizontal="center" vertical="center" wrapText="1"/>
    </xf>
    <xf numFmtId="167" fontId="4" fillId="0" borderId="16" xfId="0" applyNumberFormat="1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/>
    </xf>
    <xf numFmtId="49" fontId="4" fillId="0" borderId="8" xfId="0" applyNumberFormat="1" applyFont="1" applyFill="1" applyBorder="1" applyAlignment="1">
      <alignment horizontal="center"/>
    </xf>
    <xf numFmtId="174" fontId="4" fillId="0" borderId="8" xfId="0" applyNumberFormat="1" applyFont="1" applyFill="1" applyBorder="1" applyAlignment="1">
      <alignment horizontal="center"/>
    </xf>
    <xf numFmtId="4" fontId="4" fillId="0" borderId="23" xfId="0" applyNumberFormat="1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/>
    </xf>
    <xf numFmtId="3" fontId="4" fillId="0" borderId="12" xfId="0" applyNumberFormat="1" applyFont="1" applyFill="1" applyBorder="1" applyAlignment="1">
      <alignment horizontal="center"/>
    </xf>
    <xf numFmtId="0" fontId="2" fillId="0" borderId="12" xfId="0" applyFont="1" applyFill="1" applyBorder="1"/>
    <xf numFmtId="174" fontId="4" fillId="0" borderId="0" xfId="0" applyNumberFormat="1" applyFont="1" applyFill="1" applyBorder="1" applyAlignment="1">
      <alignment horizontal="center"/>
    </xf>
    <xf numFmtId="0" fontId="4" fillId="0" borderId="1" xfId="0" applyFont="1" applyFill="1" applyBorder="1"/>
    <xf numFmtId="0" fontId="4" fillId="0" borderId="11" xfId="0" applyFont="1" applyFill="1" applyBorder="1" applyAlignment="1">
      <alignment vertical="center"/>
    </xf>
    <xf numFmtId="0" fontId="4" fillId="0" borderId="6" xfId="0" applyFont="1" applyFill="1" applyBorder="1"/>
    <xf numFmtId="2" fontId="4" fillId="0" borderId="6" xfId="0" applyNumberFormat="1" applyFont="1" applyFill="1" applyBorder="1" applyAlignment="1">
      <alignment horizontal="center"/>
    </xf>
    <xf numFmtId="0" fontId="4" fillId="0" borderId="46" xfId="0" applyFont="1" applyFill="1" applyBorder="1"/>
    <xf numFmtId="165" fontId="4" fillId="0" borderId="46" xfId="0" applyNumberFormat="1" applyFont="1" applyFill="1" applyBorder="1" applyAlignment="1">
      <alignment horizontal="center"/>
    </xf>
    <xf numFmtId="0" fontId="4" fillId="0" borderId="45" xfId="0" applyFont="1" applyFill="1" applyBorder="1"/>
    <xf numFmtId="0" fontId="4" fillId="0" borderId="56" xfId="0" applyFont="1" applyFill="1" applyBorder="1" applyAlignment="1">
      <alignment horizontal="center"/>
    </xf>
    <xf numFmtId="165" fontId="4" fillId="0" borderId="56" xfId="0" applyNumberFormat="1" applyFont="1" applyFill="1" applyBorder="1" applyAlignment="1">
      <alignment horizontal="center"/>
    </xf>
    <xf numFmtId="1" fontId="4" fillId="0" borderId="30" xfId="0" applyNumberFormat="1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center" vertical="center"/>
    </xf>
    <xf numFmtId="2" fontId="12" fillId="0" borderId="32" xfId="0" applyNumberFormat="1" applyFont="1" applyFill="1" applyBorder="1" applyAlignment="1">
      <alignment horizontal="center" vertical="center"/>
    </xf>
    <xf numFmtId="2" fontId="4" fillId="0" borderId="31" xfId="0" applyNumberFormat="1" applyFont="1" applyFill="1" applyBorder="1" applyAlignment="1">
      <alignment horizontal="center" vertical="center"/>
    </xf>
    <xf numFmtId="166" fontId="4" fillId="0" borderId="28" xfId="0" applyNumberFormat="1" applyFont="1" applyFill="1" applyBorder="1" applyAlignment="1">
      <alignment horizontal="center"/>
    </xf>
    <xf numFmtId="0" fontId="4" fillId="0" borderId="31" xfId="0" applyFont="1" applyFill="1" applyBorder="1" applyAlignment="1">
      <alignment horizontal="left" vertical="center" wrapText="1"/>
    </xf>
    <xf numFmtId="1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/>
    </xf>
    <xf numFmtId="2" fontId="12" fillId="0" borderId="17" xfId="0" applyNumberFormat="1" applyFont="1" applyFill="1" applyBorder="1" applyAlignment="1">
      <alignment horizontal="center" vertical="center"/>
    </xf>
    <xf numFmtId="2" fontId="4" fillId="0" borderId="0" xfId="7" applyNumberFormat="1" applyFont="1" applyFill="1" applyAlignment="1">
      <alignment horizontal="center" vertical="center"/>
    </xf>
    <xf numFmtId="2" fontId="4" fillId="0" borderId="0" xfId="0" applyNumberFormat="1" applyFont="1" applyFill="1" applyAlignment="1">
      <alignment horizontal="center" vertical="center"/>
    </xf>
    <xf numFmtId="166" fontId="4" fillId="0" borderId="0" xfId="0" applyNumberFormat="1" applyFont="1" applyFill="1" applyAlignment="1">
      <alignment horizontal="left" vertical="center" wrapText="1"/>
    </xf>
    <xf numFmtId="166" fontId="4" fillId="0" borderId="0" xfId="0" applyNumberFormat="1" applyFont="1" applyFill="1" applyAlignment="1">
      <alignment horizontal="center" vertical="center"/>
    </xf>
    <xf numFmtId="0" fontId="2" fillId="0" borderId="46" xfId="0" applyFont="1" applyFill="1" applyBorder="1"/>
    <xf numFmtId="0" fontId="4" fillId="0" borderId="57" xfId="0" applyFont="1" applyFill="1" applyBorder="1" applyAlignment="1">
      <alignment horizontal="center"/>
    </xf>
    <xf numFmtId="165" fontId="4" fillId="0" borderId="57" xfId="0" applyNumberFormat="1" applyFont="1" applyFill="1" applyBorder="1" applyAlignment="1">
      <alignment horizontal="center"/>
    </xf>
    <xf numFmtId="0" fontId="4" fillId="0" borderId="46" xfId="0" applyFont="1" applyFill="1" applyBorder="1" applyAlignment="1">
      <alignment horizontal="center"/>
    </xf>
    <xf numFmtId="2" fontId="4" fillId="0" borderId="57" xfId="0" applyNumberFormat="1" applyFont="1" applyFill="1" applyBorder="1" applyAlignment="1">
      <alignment horizontal="center"/>
    </xf>
    <xf numFmtId="2" fontId="4" fillId="0" borderId="46" xfId="0" applyNumberFormat="1" applyFont="1" applyFill="1" applyBorder="1" applyAlignment="1">
      <alignment horizontal="center"/>
    </xf>
    <xf numFmtId="0" fontId="4" fillId="0" borderId="2" xfId="0" applyFont="1" applyFill="1" applyBorder="1" applyAlignment="1"/>
    <xf numFmtId="2" fontId="4" fillId="0" borderId="2" xfId="0" applyNumberFormat="1" applyFont="1" applyFill="1" applyBorder="1" applyAlignment="1">
      <alignment horizontal="center" wrapText="1"/>
    </xf>
    <xf numFmtId="0" fontId="4" fillId="0" borderId="2" xfId="0" applyFont="1" applyFill="1" applyBorder="1" applyAlignment="1">
      <alignment wrapText="1"/>
    </xf>
    <xf numFmtId="2" fontId="4" fillId="0" borderId="10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174" fontId="4" fillId="0" borderId="12" xfId="0" applyNumberFormat="1" applyFont="1" applyFill="1" applyBorder="1" applyAlignment="1">
      <alignment horizontal="center"/>
    </xf>
    <xf numFmtId="2" fontId="4" fillId="0" borderId="12" xfId="0" applyNumberFormat="1" applyFont="1" applyFill="1" applyBorder="1" applyAlignment="1">
      <alignment horizontal="center" wrapText="1"/>
    </xf>
    <xf numFmtId="0" fontId="4" fillId="0" borderId="12" xfId="0" applyFont="1" applyFill="1" applyBorder="1" applyAlignment="1">
      <alignment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Border="1" applyAlignment="1"/>
    <xf numFmtId="4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center"/>
    </xf>
    <xf numFmtId="166" fontId="2" fillId="0" borderId="0" xfId="0" applyNumberFormat="1" applyFont="1" applyFill="1" applyBorder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/>
    <xf numFmtId="0" fontId="4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4" fontId="4" fillId="0" borderId="0" xfId="0" applyNumberFormat="1" applyFont="1" applyFill="1" applyBorder="1" applyAlignment="1">
      <alignment horizontal="center"/>
    </xf>
    <xf numFmtId="166" fontId="2" fillId="0" borderId="0" xfId="0" applyNumberFormat="1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vertical="center"/>
    </xf>
    <xf numFmtId="0" fontId="13" fillId="0" borderId="0" xfId="0" applyFont="1" applyFill="1"/>
    <xf numFmtId="166" fontId="13" fillId="0" borderId="0" xfId="0" applyNumberFormat="1" applyFont="1" applyFill="1" applyAlignment="1">
      <alignment horizontal="center" vertical="center"/>
    </xf>
    <xf numFmtId="166" fontId="13" fillId="0" borderId="0" xfId="0" applyNumberFormat="1" applyFont="1" applyFill="1" applyBorder="1" applyAlignment="1">
      <alignment horizontal="center"/>
    </xf>
    <xf numFmtId="0" fontId="2" fillId="0" borderId="0" xfId="0" applyFont="1" applyFill="1" applyBorder="1"/>
    <xf numFmtId="2" fontId="2" fillId="0" borderId="0" xfId="0" applyNumberFormat="1" applyFont="1" applyFill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wrapText="1"/>
    </xf>
    <xf numFmtId="0" fontId="4" fillId="0" borderId="8" xfId="0" applyFont="1" applyFill="1" applyBorder="1" applyAlignment="1">
      <alignment wrapText="1"/>
    </xf>
    <xf numFmtId="2" fontId="4" fillId="0" borderId="29" xfId="0" applyNumberFormat="1" applyFont="1" applyFill="1" applyBorder="1" applyAlignment="1">
      <alignment horizontal="right"/>
    </xf>
    <xf numFmtId="2" fontId="2" fillId="0" borderId="29" xfId="0" applyNumberFormat="1" applyFont="1" applyFill="1" applyBorder="1" applyAlignment="1">
      <alignment horizontal="center" vertical="center"/>
    </xf>
    <xf numFmtId="165" fontId="2" fillId="0" borderId="29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</cellXfs>
  <cellStyles count="8">
    <cellStyle name="Comma 6" xfId="5"/>
    <cellStyle name="Normal 2" xfId="3"/>
    <cellStyle name="Normal_naxahashiv" xfId="7"/>
    <cellStyle name="Normal_Sheet1" xfId="4"/>
    <cellStyle name="Денежный" xfId="2" builtinId="4"/>
    <cellStyle name="Обычный" xfId="0" builtinId="0"/>
    <cellStyle name="Обычный 3" xfId="6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157</xdr:row>
      <xdr:rowOff>0</xdr:rowOff>
    </xdr:from>
    <xdr:to>
      <xdr:col>2</xdr:col>
      <xdr:colOff>76200</xdr:colOff>
      <xdr:row>158</xdr:row>
      <xdr:rowOff>95250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219075" y="157257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157</xdr:row>
      <xdr:rowOff>0</xdr:rowOff>
    </xdr:from>
    <xdr:to>
      <xdr:col>2</xdr:col>
      <xdr:colOff>76200</xdr:colOff>
      <xdr:row>158</xdr:row>
      <xdr:rowOff>95250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219075" y="157257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157</xdr:row>
      <xdr:rowOff>0</xdr:rowOff>
    </xdr:from>
    <xdr:to>
      <xdr:col>2</xdr:col>
      <xdr:colOff>76200</xdr:colOff>
      <xdr:row>158</xdr:row>
      <xdr:rowOff>95250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219075" y="157257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157</xdr:row>
      <xdr:rowOff>0</xdr:rowOff>
    </xdr:from>
    <xdr:to>
      <xdr:col>3</xdr:col>
      <xdr:colOff>76200</xdr:colOff>
      <xdr:row>158</xdr:row>
      <xdr:rowOff>95250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333750" y="157257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157</xdr:row>
      <xdr:rowOff>0</xdr:rowOff>
    </xdr:from>
    <xdr:to>
      <xdr:col>3</xdr:col>
      <xdr:colOff>76200</xdr:colOff>
      <xdr:row>158</xdr:row>
      <xdr:rowOff>95250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3333750" y="157257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157</xdr:row>
      <xdr:rowOff>0</xdr:rowOff>
    </xdr:from>
    <xdr:to>
      <xdr:col>3</xdr:col>
      <xdr:colOff>76200</xdr:colOff>
      <xdr:row>158</xdr:row>
      <xdr:rowOff>95250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3333750" y="15725775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76200</xdr:colOff>
      <xdr:row>164</xdr:row>
      <xdr:rowOff>76200</xdr:rowOff>
    </xdr:to>
    <xdr:sp macro="" textlink="">
      <xdr:nvSpPr>
        <xdr:cNvPr id="8" name="Text Box 1"/>
        <xdr:cNvSpPr txBox="1">
          <a:spLocks noChangeArrowheads="1"/>
        </xdr:cNvSpPr>
      </xdr:nvSpPr>
      <xdr:spPr bwMode="auto">
        <a:xfrm>
          <a:off x="219075" y="159924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76200</xdr:colOff>
      <xdr:row>164</xdr:row>
      <xdr:rowOff>76200</xdr:rowOff>
    </xdr:to>
    <xdr:sp macro="" textlink="">
      <xdr:nvSpPr>
        <xdr:cNvPr id="9" name="Text Box 2"/>
        <xdr:cNvSpPr txBox="1">
          <a:spLocks noChangeArrowheads="1"/>
        </xdr:cNvSpPr>
      </xdr:nvSpPr>
      <xdr:spPr bwMode="auto">
        <a:xfrm>
          <a:off x="219075" y="159924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159</xdr:row>
      <xdr:rowOff>0</xdr:rowOff>
    </xdr:from>
    <xdr:to>
      <xdr:col>2</xdr:col>
      <xdr:colOff>76200</xdr:colOff>
      <xdr:row>164</xdr:row>
      <xdr:rowOff>76200</xdr:rowOff>
    </xdr:to>
    <xdr:sp macro="" textlink="">
      <xdr:nvSpPr>
        <xdr:cNvPr id="10" name="Text Box 3"/>
        <xdr:cNvSpPr txBox="1">
          <a:spLocks noChangeArrowheads="1"/>
        </xdr:cNvSpPr>
      </xdr:nvSpPr>
      <xdr:spPr bwMode="auto">
        <a:xfrm>
          <a:off x="219075" y="159924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159</xdr:row>
      <xdr:rowOff>0</xdr:rowOff>
    </xdr:from>
    <xdr:to>
      <xdr:col>3</xdr:col>
      <xdr:colOff>76200</xdr:colOff>
      <xdr:row>164</xdr:row>
      <xdr:rowOff>76200</xdr:rowOff>
    </xdr:to>
    <xdr:sp macro="" textlink="">
      <xdr:nvSpPr>
        <xdr:cNvPr id="11" name="Text Box 4"/>
        <xdr:cNvSpPr txBox="1">
          <a:spLocks noChangeArrowheads="1"/>
        </xdr:cNvSpPr>
      </xdr:nvSpPr>
      <xdr:spPr bwMode="auto">
        <a:xfrm>
          <a:off x="3333750" y="159924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159</xdr:row>
      <xdr:rowOff>0</xdr:rowOff>
    </xdr:from>
    <xdr:to>
      <xdr:col>3</xdr:col>
      <xdr:colOff>76200</xdr:colOff>
      <xdr:row>164</xdr:row>
      <xdr:rowOff>76200</xdr:rowOff>
    </xdr:to>
    <xdr:sp macro="" textlink="">
      <xdr:nvSpPr>
        <xdr:cNvPr id="12" name="Text Box 5"/>
        <xdr:cNvSpPr txBox="1">
          <a:spLocks noChangeArrowheads="1"/>
        </xdr:cNvSpPr>
      </xdr:nvSpPr>
      <xdr:spPr bwMode="auto">
        <a:xfrm>
          <a:off x="3333750" y="159924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19050</xdr:colOff>
      <xdr:row>159</xdr:row>
      <xdr:rowOff>19050</xdr:rowOff>
    </xdr:from>
    <xdr:to>
      <xdr:col>3</xdr:col>
      <xdr:colOff>95250</xdr:colOff>
      <xdr:row>164</xdr:row>
      <xdr:rowOff>76200</xdr:rowOff>
    </xdr:to>
    <xdr:sp macro="" textlink="">
      <xdr:nvSpPr>
        <xdr:cNvPr id="13" name="Text Box 6"/>
        <xdr:cNvSpPr txBox="1">
          <a:spLocks noChangeArrowheads="1"/>
        </xdr:cNvSpPr>
      </xdr:nvSpPr>
      <xdr:spPr bwMode="auto">
        <a:xfrm>
          <a:off x="3352800" y="15992475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</xdr:col>
      <xdr:colOff>266700</xdr:colOff>
      <xdr:row>186</xdr:row>
      <xdr:rowOff>47625</xdr:rowOff>
    </xdr:from>
    <xdr:to>
      <xdr:col>2</xdr:col>
      <xdr:colOff>762000</xdr:colOff>
      <xdr:row>188</xdr:row>
      <xdr:rowOff>9525</xdr:rowOff>
    </xdr:to>
    <xdr:sp macro="" textlink="">
      <xdr:nvSpPr>
        <xdr:cNvPr id="14" name="Text Box 1"/>
        <xdr:cNvSpPr txBox="1">
          <a:spLocks noChangeArrowheads="1"/>
        </xdr:cNvSpPr>
      </xdr:nvSpPr>
      <xdr:spPr bwMode="auto">
        <a:xfrm>
          <a:off x="219075" y="18449925"/>
          <a:ext cx="4191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186</xdr:row>
      <xdr:rowOff>0</xdr:rowOff>
    </xdr:from>
    <xdr:to>
      <xdr:col>2</xdr:col>
      <xdr:colOff>76200</xdr:colOff>
      <xdr:row>187</xdr:row>
      <xdr:rowOff>95250</xdr:rowOff>
    </xdr:to>
    <xdr:sp macro="" textlink="">
      <xdr:nvSpPr>
        <xdr:cNvPr id="15" name="Text Box 2"/>
        <xdr:cNvSpPr txBox="1">
          <a:spLocks noChangeArrowheads="1"/>
        </xdr:cNvSpPr>
      </xdr:nvSpPr>
      <xdr:spPr bwMode="auto">
        <a:xfrm>
          <a:off x="219075" y="184023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186</xdr:row>
      <xdr:rowOff>0</xdr:rowOff>
    </xdr:from>
    <xdr:to>
      <xdr:col>2</xdr:col>
      <xdr:colOff>76200</xdr:colOff>
      <xdr:row>187</xdr:row>
      <xdr:rowOff>95250</xdr:rowOff>
    </xdr:to>
    <xdr:sp macro="" textlink="">
      <xdr:nvSpPr>
        <xdr:cNvPr id="16" name="Text Box 3"/>
        <xdr:cNvSpPr txBox="1">
          <a:spLocks noChangeArrowheads="1"/>
        </xdr:cNvSpPr>
      </xdr:nvSpPr>
      <xdr:spPr bwMode="auto">
        <a:xfrm>
          <a:off x="219075" y="184023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76200</xdr:colOff>
      <xdr:row>187</xdr:row>
      <xdr:rowOff>95250</xdr:rowOff>
    </xdr:to>
    <xdr:sp macro="" textlink="">
      <xdr:nvSpPr>
        <xdr:cNvPr id="17" name="Text Box 4"/>
        <xdr:cNvSpPr txBox="1">
          <a:spLocks noChangeArrowheads="1"/>
        </xdr:cNvSpPr>
      </xdr:nvSpPr>
      <xdr:spPr bwMode="auto">
        <a:xfrm>
          <a:off x="3333750" y="184023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76200</xdr:colOff>
      <xdr:row>187</xdr:row>
      <xdr:rowOff>95250</xdr:rowOff>
    </xdr:to>
    <xdr:sp macro="" textlink="">
      <xdr:nvSpPr>
        <xdr:cNvPr id="18" name="Text Box 5"/>
        <xdr:cNvSpPr txBox="1">
          <a:spLocks noChangeArrowheads="1"/>
        </xdr:cNvSpPr>
      </xdr:nvSpPr>
      <xdr:spPr bwMode="auto">
        <a:xfrm>
          <a:off x="3333750" y="184023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76200</xdr:colOff>
      <xdr:row>187</xdr:row>
      <xdr:rowOff>95250</xdr:rowOff>
    </xdr:to>
    <xdr:sp macro="" textlink="">
      <xdr:nvSpPr>
        <xdr:cNvPr id="19" name="Text Box 6"/>
        <xdr:cNvSpPr txBox="1">
          <a:spLocks noChangeArrowheads="1"/>
        </xdr:cNvSpPr>
      </xdr:nvSpPr>
      <xdr:spPr bwMode="auto">
        <a:xfrm>
          <a:off x="3333750" y="18402300"/>
          <a:ext cx="76200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186</xdr:row>
      <xdr:rowOff>0</xdr:rowOff>
    </xdr:from>
    <xdr:to>
      <xdr:col>2</xdr:col>
      <xdr:colOff>76200</xdr:colOff>
      <xdr:row>187</xdr:row>
      <xdr:rowOff>76200</xdr:rowOff>
    </xdr:to>
    <xdr:sp macro="" textlink="">
      <xdr:nvSpPr>
        <xdr:cNvPr id="20" name="Text Box 1"/>
        <xdr:cNvSpPr txBox="1">
          <a:spLocks noChangeArrowheads="1"/>
        </xdr:cNvSpPr>
      </xdr:nvSpPr>
      <xdr:spPr bwMode="auto">
        <a:xfrm>
          <a:off x="219075" y="18402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186</xdr:row>
      <xdr:rowOff>0</xdr:rowOff>
    </xdr:from>
    <xdr:to>
      <xdr:col>2</xdr:col>
      <xdr:colOff>76200</xdr:colOff>
      <xdr:row>187</xdr:row>
      <xdr:rowOff>76200</xdr:rowOff>
    </xdr:to>
    <xdr:sp macro="" textlink="">
      <xdr:nvSpPr>
        <xdr:cNvPr id="21" name="Text Box 2"/>
        <xdr:cNvSpPr txBox="1">
          <a:spLocks noChangeArrowheads="1"/>
        </xdr:cNvSpPr>
      </xdr:nvSpPr>
      <xdr:spPr bwMode="auto">
        <a:xfrm>
          <a:off x="219075" y="18402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186</xdr:row>
      <xdr:rowOff>0</xdr:rowOff>
    </xdr:from>
    <xdr:to>
      <xdr:col>2</xdr:col>
      <xdr:colOff>76200</xdr:colOff>
      <xdr:row>187</xdr:row>
      <xdr:rowOff>76200</xdr:rowOff>
    </xdr:to>
    <xdr:sp macro="" textlink="">
      <xdr:nvSpPr>
        <xdr:cNvPr id="22" name="Text Box 3"/>
        <xdr:cNvSpPr txBox="1">
          <a:spLocks noChangeArrowheads="1"/>
        </xdr:cNvSpPr>
      </xdr:nvSpPr>
      <xdr:spPr bwMode="auto">
        <a:xfrm>
          <a:off x="219075" y="18402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76200</xdr:colOff>
      <xdr:row>187</xdr:row>
      <xdr:rowOff>76200</xdr:rowOff>
    </xdr:to>
    <xdr:sp macro="" textlink="">
      <xdr:nvSpPr>
        <xdr:cNvPr id="23" name="Text Box 4"/>
        <xdr:cNvSpPr txBox="1">
          <a:spLocks noChangeArrowheads="1"/>
        </xdr:cNvSpPr>
      </xdr:nvSpPr>
      <xdr:spPr bwMode="auto">
        <a:xfrm>
          <a:off x="3333750" y="18402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76200</xdr:colOff>
      <xdr:row>187</xdr:row>
      <xdr:rowOff>76200</xdr:rowOff>
    </xdr:to>
    <xdr:sp macro="" textlink="">
      <xdr:nvSpPr>
        <xdr:cNvPr id="24" name="Text Box 5"/>
        <xdr:cNvSpPr txBox="1">
          <a:spLocks noChangeArrowheads="1"/>
        </xdr:cNvSpPr>
      </xdr:nvSpPr>
      <xdr:spPr bwMode="auto">
        <a:xfrm>
          <a:off x="3333750" y="18402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186</xdr:row>
      <xdr:rowOff>0</xdr:rowOff>
    </xdr:from>
    <xdr:to>
      <xdr:col>3</xdr:col>
      <xdr:colOff>76200</xdr:colOff>
      <xdr:row>187</xdr:row>
      <xdr:rowOff>76200</xdr:rowOff>
    </xdr:to>
    <xdr:sp macro="" textlink="">
      <xdr:nvSpPr>
        <xdr:cNvPr id="25" name="Text Box 6"/>
        <xdr:cNvSpPr txBox="1">
          <a:spLocks noChangeArrowheads="1"/>
        </xdr:cNvSpPr>
      </xdr:nvSpPr>
      <xdr:spPr bwMode="auto">
        <a:xfrm>
          <a:off x="3333750" y="18402300"/>
          <a:ext cx="7620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76200</xdr:colOff>
      <xdr:row>129</xdr:row>
      <xdr:rowOff>85725</xdr:rowOff>
    </xdr:to>
    <xdr:sp macro="" textlink="">
      <xdr:nvSpPr>
        <xdr:cNvPr id="26" name="Text Box 1"/>
        <xdr:cNvSpPr txBox="1">
          <a:spLocks noChangeArrowheads="1"/>
        </xdr:cNvSpPr>
      </xdr:nvSpPr>
      <xdr:spPr bwMode="auto">
        <a:xfrm>
          <a:off x="219075" y="12392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76200</xdr:colOff>
      <xdr:row>129</xdr:row>
      <xdr:rowOff>85725</xdr:rowOff>
    </xdr:to>
    <xdr:sp macro="" textlink="">
      <xdr:nvSpPr>
        <xdr:cNvPr id="27" name="Text Box 2"/>
        <xdr:cNvSpPr txBox="1">
          <a:spLocks noChangeArrowheads="1"/>
        </xdr:cNvSpPr>
      </xdr:nvSpPr>
      <xdr:spPr bwMode="auto">
        <a:xfrm>
          <a:off x="219075" y="12392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128</xdr:row>
      <xdr:rowOff>0</xdr:rowOff>
    </xdr:from>
    <xdr:to>
      <xdr:col>2</xdr:col>
      <xdr:colOff>76200</xdr:colOff>
      <xdr:row>129</xdr:row>
      <xdr:rowOff>85725</xdr:rowOff>
    </xdr:to>
    <xdr:sp macro="" textlink="">
      <xdr:nvSpPr>
        <xdr:cNvPr id="28" name="Text Box 3"/>
        <xdr:cNvSpPr txBox="1">
          <a:spLocks noChangeArrowheads="1"/>
        </xdr:cNvSpPr>
      </xdr:nvSpPr>
      <xdr:spPr bwMode="auto">
        <a:xfrm>
          <a:off x="219075" y="123920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322</xdr:row>
      <xdr:rowOff>0</xdr:rowOff>
    </xdr:from>
    <xdr:to>
      <xdr:col>2</xdr:col>
      <xdr:colOff>76200</xdr:colOff>
      <xdr:row>323</xdr:row>
      <xdr:rowOff>85725</xdr:rowOff>
    </xdr:to>
    <xdr:sp macro="" textlink="">
      <xdr:nvSpPr>
        <xdr:cNvPr id="29" name="Text Box 1"/>
        <xdr:cNvSpPr txBox="1">
          <a:spLocks noChangeArrowheads="1"/>
        </xdr:cNvSpPr>
      </xdr:nvSpPr>
      <xdr:spPr bwMode="auto">
        <a:xfrm>
          <a:off x="219075" y="334613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322</xdr:row>
      <xdr:rowOff>0</xdr:rowOff>
    </xdr:from>
    <xdr:to>
      <xdr:col>2</xdr:col>
      <xdr:colOff>76200</xdr:colOff>
      <xdr:row>323</xdr:row>
      <xdr:rowOff>85725</xdr:rowOff>
    </xdr:to>
    <xdr:sp macro="" textlink="">
      <xdr:nvSpPr>
        <xdr:cNvPr id="30" name="Text Box 2"/>
        <xdr:cNvSpPr txBox="1">
          <a:spLocks noChangeArrowheads="1"/>
        </xdr:cNvSpPr>
      </xdr:nvSpPr>
      <xdr:spPr bwMode="auto">
        <a:xfrm>
          <a:off x="219075" y="334613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322</xdr:row>
      <xdr:rowOff>0</xdr:rowOff>
    </xdr:from>
    <xdr:to>
      <xdr:col>2</xdr:col>
      <xdr:colOff>76200</xdr:colOff>
      <xdr:row>323</xdr:row>
      <xdr:rowOff>85725</xdr:rowOff>
    </xdr:to>
    <xdr:sp macro="" textlink="">
      <xdr:nvSpPr>
        <xdr:cNvPr id="31" name="Text Box 3"/>
        <xdr:cNvSpPr txBox="1">
          <a:spLocks noChangeArrowheads="1"/>
        </xdr:cNvSpPr>
      </xdr:nvSpPr>
      <xdr:spPr bwMode="auto">
        <a:xfrm>
          <a:off x="219075" y="3346132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47"/>
  <sheetViews>
    <sheetView tabSelected="1" topLeftCell="A424" workbookViewId="0">
      <selection activeCell="U440" sqref="U440"/>
    </sheetView>
  </sheetViews>
  <sheetFormatPr defaultRowHeight="15"/>
  <cols>
    <col min="1" max="1" width="3.28515625" style="658" customWidth="1"/>
    <col min="2" max="2" width="8.85546875" style="658" hidden="1" customWidth="1"/>
    <col min="3" max="3" width="47.7109375" style="659" customWidth="1"/>
    <col min="4" max="4" width="13.42578125" style="658" customWidth="1"/>
    <col min="5" max="5" width="10.85546875" style="658" customWidth="1"/>
    <col min="6" max="8" width="9.7109375" style="658" hidden="1" customWidth="1"/>
    <col min="9" max="10" width="9.7109375" style="660" hidden="1" customWidth="1"/>
    <col min="11" max="15" width="9.7109375" style="658" hidden="1" customWidth="1"/>
    <col min="16" max="16" width="9.7109375" style="658" customWidth="1"/>
    <col min="17" max="17" width="10.140625" style="658" hidden="1" customWidth="1"/>
    <col min="18" max="18" width="10.140625" style="658" customWidth="1"/>
  </cols>
  <sheetData>
    <row r="1" spans="1:18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>
      <c r="A3" s="2"/>
      <c r="B3" s="2"/>
      <c r="C3" s="3"/>
      <c r="D3" s="1" t="s">
        <v>2</v>
      </c>
      <c r="E3" s="1"/>
      <c r="F3" s="1"/>
      <c r="G3" s="1"/>
      <c r="H3" s="1"/>
      <c r="I3" s="1"/>
      <c r="J3" s="1"/>
      <c r="K3" s="1"/>
      <c r="L3" s="1"/>
      <c r="M3" s="2"/>
      <c r="N3" s="2"/>
      <c r="O3" s="2"/>
      <c r="P3" s="2"/>
      <c r="Q3" s="2"/>
      <c r="R3" s="2"/>
    </row>
    <row r="4" spans="1:18">
      <c r="A4" s="4"/>
      <c r="B4" s="4"/>
      <c r="C4" s="5" t="s">
        <v>679</v>
      </c>
      <c r="D4" s="6">
        <v>2.2104400000000002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</row>
    <row r="5" spans="1:18">
      <c r="A5" s="4"/>
      <c r="B5" s="4"/>
      <c r="C5" s="5" t="s">
        <v>680</v>
      </c>
      <c r="D5" s="6">
        <v>2.8694999999999999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spans="1:18">
      <c r="A6" s="7"/>
      <c r="B6" s="7"/>
      <c r="C6" s="8" t="s">
        <v>3</v>
      </c>
      <c r="D6" s="9">
        <v>1.1459699999999999</v>
      </c>
      <c r="E6" s="10"/>
      <c r="F6" s="11"/>
      <c r="G6" s="11"/>
      <c r="H6" s="10"/>
      <c r="I6" s="10"/>
      <c r="J6" s="10"/>
      <c r="K6" s="10"/>
      <c r="L6" s="10"/>
      <c r="M6" s="10"/>
      <c r="N6" s="10"/>
      <c r="O6" s="12"/>
      <c r="P6" s="12"/>
      <c r="Q6" s="10"/>
      <c r="R6" s="12"/>
    </row>
    <row r="7" spans="1:18">
      <c r="A7" s="13"/>
      <c r="B7" s="14"/>
      <c r="C7" s="15"/>
      <c r="D7" s="13"/>
      <c r="E7" s="16"/>
      <c r="F7" s="17" t="s">
        <v>4</v>
      </c>
      <c r="G7" s="18"/>
      <c r="H7" s="18"/>
      <c r="I7" s="18"/>
      <c r="J7" s="18"/>
      <c r="K7" s="18"/>
      <c r="L7" s="18"/>
      <c r="M7" s="18"/>
      <c r="N7" s="18"/>
      <c r="O7" s="19"/>
      <c r="P7" s="20" t="s">
        <v>5</v>
      </c>
      <c r="Q7" s="21" t="s">
        <v>6</v>
      </c>
      <c r="R7" s="21" t="s">
        <v>7</v>
      </c>
    </row>
    <row r="8" spans="1:18">
      <c r="A8" s="22" t="s">
        <v>8</v>
      </c>
      <c r="B8" s="23" t="s">
        <v>9</v>
      </c>
      <c r="C8" s="24" t="s">
        <v>10</v>
      </c>
      <c r="D8" s="24" t="s">
        <v>11</v>
      </c>
      <c r="E8" s="25" t="s">
        <v>12</v>
      </c>
      <c r="F8" s="26" t="s">
        <v>13</v>
      </c>
      <c r="G8" s="27"/>
      <c r="H8" s="26" t="s">
        <v>14</v>
      </c>
      <c r="I8" s="27"/>
      <c r="J8" s="28" t="s">
        <v>15</v>
      </c>
      <c r="K8" s="29"/>
      <c r="L8" s="29"/>
      <c r="M8" s="29"/>
      <c r="N8" s="29"/>
      <c r="O8" s="30"/>
      <c r="P8" s="25" t="s">
        <v>16</v>
      </c>
      <c r="Q8" s="31" t="s">
        <v>17</v>
      </c>
      <c r="R8" s="32" t="s">
        <v>18</v>
      </c>
    </row>
    <row r="9" spans="1:18">
      <c r="A9" s="22" t="s">
        <v>19</v>
      </c>
      <c r="B9" s="23" t="s">
        <v>20</v>
      </c>
      <c r="C9" s="24"/>
      <c r="D9" s="25" t="s">
        <v>21</v>
      </c>
      <c r="E9" s="24" t="s">
        <v>22</v>
      </c>
      <c r="F9" s="24" t="s">
        <v>23</v>
      </c>
      <c r="G9" s="33" t="s">
        <v>24</v>
      </c>
      <c r="H9" s="24" t="s">
        <v>23</v>
      </c>
      <c r="I9" s="33" t="s">
        <v>24</v>
      </c>
      <c r="J9" s="24" t="s">
        <v>25</v>
      </c>
      <c r="K9" s="34" t="s">
        <v>26</v>
      </c>
      <c r="L9" s="34" t="s">
        <v>27</v>
      </c>
      <c r="M9" s="35" t="s">
        <v>28</v>
      </c>
      <c r="N9" s="36" t="s">
        <v>29</v>
      </c>
      <c r="O9" s="37" t="s">
        <v>30</v>
      </c>
      <c r="P9" s="24" t="s">
        <v>31</v>
      </c>
      <c r="Q9" s="38" t="s">
        <v>32</v>
      </c>
      <c r="R9" s="38" t="s">
        <v>32</v>
      </c>
    </row>
    <row r="10" spans="1:18" ht="21">
      <c r="A10" s="22"/>
      <c r="B10" s="39"/>
      <c r="C10" s="24"/>
      <c r="D10" s="24"/>
      <c r="E10" s="40"/>
      <c r="F10" s="25" t="s">
        <v>33</v>
      </c>
      <c r="G10" s="33" t="s">
        <v>34</v>
      </c>
      <c r="H10" s="25" t="s">
        <v>33</v>
      </c>
      <c r="I10" s="33" t="s">
        <v>34</v>
      </c>
      <c r="J10" s="24" t="s">
        <v>35</v>
      </c>
      <c r="K10" s="22"/>
      <c r="L10" s="22" t="s">
        <v>36</v>
      </c>
      <c r="M10" s="24" t="s">
        <v>22</v>
      </c>
      <c r="N10" s="36" t="s">
        <v>37</v>
      </c>
      <c r="O10" s="36" t="s">
        <v>38</v>
      </c>
      <c r="P10" s="41">
        <v>1.1648700999999999</v>
      </c>
      <c r="Q10" s="24" t="s">
        <v>31</v>
      </c>
      <c r="R10" s="24" t="s">
        <v>31</v>
      </c>
    </row>
    <row r="11" spans="1:18">
      <c r="A11" s="42"/>
      <c r="B11" s="43"/>
      <c r="C11" s="44"/>
      <c r="D11" s="44"/>
      <c r="E11" s="45"/>
      <c r="F11" s="46" t="s">
        <v>39</v>
      </c>
      <c r="G11" s="47" t="s">
        <v>38</v>
      </c>
      <c r="H11" s="46" t="s">
        <v>39</v>
      </c>
      <c r="I11" s="47" t="s">
        <v>38</v>
      </c>
      <c r="J11" s="44"/>
      <c r="K11" s="42"/>
      <c r="L11" s="22" t="s">
        <v>40</v>
      </c>
      <c r="M11" s="24"/>
      <c r="N11" s="48"/>
      <c r="O11" s="49" t="s">
        <v>41</v>
      </c>
      <c r="P11" s="50"/>
      <c r="Q11" s="24"/>
      <c r="R11" s="24"/>
    </row>
    <row r="12" spans="1:18">
      <c r="A12" s="51">
        <v>1</v>
      </c>
      <c r="B12" s="52">
        <v>2</v>
      </c>
      <c r="C12" s="51">
        <v>3</v>
      </c>
      <c r="D12" s="51">
        <v>4</v>
      </c>
      <c r="E12" s="51">
        <v>5</v>
      </c>
      <c r="F12" s="51">
        <v>6</v>
      </c>
      <c r="G12" s="53">
        <v>7</v>
      </c>
      <c r="H12" s="53">
        <v>8</v>
      </c>
      <c r="I12" s="54">
        <v>9</v>
      </c>
      <c r="J12" s="53">
        <v>10</v>
      </c>
      <c r="K12" s="53">
        <v>11</v>
      </c>
      <c r="L12" s="53">
        <v>12</v>
      </c>
      <c r="M12" s="53">
        <v>13</v>
      </c>
      <c r="N12" s="53">
        <v>14</v>
      </c>
      <c r="O12" s="51">
        <v>15</v>
      </c>
      <c r="P12" s="53">
        <v>16</v>
      </c>
      <c r="Q12" s="53">
        <v>17</v>
      </c>
      <c r="R12" s="53" t="s">
        <v>42</v>
      </c>
    </row>
    <row r="13" spans="1:18">
      <c r="A13" s="51"/>
      <c r="B13" s="55"/>
      <c r="C13" s="56" t="s">
        <v>43</v>
      </c>
      <c r="D13" s="24"/>
      <c r="E13" s="51"/>
      <c r="F13" s="51"/>
      <c r="G13" s="57"/>
      <c r="H13" s="58"/>
      <c r="I13" s="59"/>
      <c r="J13" s="53"/>
      <c r="K13" s="57"/>
      <c r="L13" s="60"/>
      <c r="M13" s="61"/>
      <c r="N13" s="53"/>
      <c r="O13" s="62"/>
      <c r="P13" s="53"/>
      <c r="Q13" s="57"/>
      <c r="R13" s="53"/>
    </row>
    <row r="14" spans="1:18">
      <c r="A14" s="54"/>
      <c r="B14" s="63"/>
      <c r="C14" s="64" t="s">
        <v>44</v>
      </c>
      <c r="D14" s="65"/>
      <c r="E14" s="54"/>
      <c r="F14" s="54"/>
      <c r="G14" s="66"/>
      <c r="H14" s="67"/>
      <c r="I14" s="67"/>
      <c r="J14" s="68"/>
      <c r="K14" s="66"/>
      <c r="L14" s="69"/>
      <c r="M14" s="70"/>
      <c r="N14" s="54"/>
      <c r="O14" s="66"/>
      <c r="P14" s="54"/>
      <c r="Q14" s="66"/>
      <c r="R14" s="53"/>
    </row>
    <row r="15" spans="1:18">
      <c r="A15" s="34">
        <v>1</v>
      </c>
      <c r="B15" s="59" t="s">
        <v>45</v>
      </c>
      <c r="C15" s="71" t="s">
        <v>46</v>
      </c>
      <c r="D15" s="35" t="s">
        <v>681</v>
      </c>
      <c r="E15" s="72">
        <v>2.4</v>
      </c>
      <c r="F15" s="73">
        <v>4.2</v>
      </c>
      <c r="G15" s="74">
        <v>0.5</v>
      </c>
      <c r="H15" s="67">
        <f>F15*2.21044</f>
        <v>9.2838480000000008</v>
      </c>
      <c r="I15" s="67">
        <f>G15*2.8695</f>
        <v>1.43475</v>
      </c>
      <c r="J15" s="58"/>
      <c r="K15" s="58"/>
      <c r="L15" s="58"/>
      <c r="M15" s="58"/>
      <c r="N15" s="58"/>
      <c r="O15" s="35"/>
      <c r="P15" s="75">
        <f>(O15+H15+I15)*1.1648701</f>
        <v>12.485774324119799</v>
      </c>
      <c r="Q15" s="76"/>
      <c r="R15" s="76">
        <f>P15*E15</f>
        <v>29.965858377887514</v>
      </c>
    </row>
    <row r="16" spans="1:18">
      <c r="A16" s="77">
        <v>2</v>
      </c>
      <c r="B16" s="78" t="s">
        <v>47</v>
      </c>
      <c r="C16" s="79" t="s">
        <v>48</v>
      </c>
      <c r="D16" s="80" t="s">
        <v>682</v>
      </c>
      <c r="E16" s="81">
        <v>1.4</v>
      </c>
      <c r="F16" s="82">
        <v>6.3</v>
      </c>
      <c r="G16" s="7">
        <v>1.05</v>
      </c>
      <c r="H16" s="67">
        <f>F16*2.21044</f>
        <v>13.925772</v>
      </c>
      <c r="I16" s="67">
        <f>G16*2.8695</f>
        <v>3.012975</v>
      </c>
      <c r="J16" s="83"/>
      <c r="K16" s="83"/>
      <c r="L16" s="83"/>
      <c r="M16" s="83"/>
      <c r="N16" s="83"/>
      <c r="O16" s="80"/>
      <c r="P16" s="75">
        <f>(O16+H16+I16)*1.1648701</f>
        <v>19.731439911764699</v>
      </c>
      <c r="Q16" s="84"/>
      <c r="R16" s="84">
        <f>P16*E16</f>
        <v>27.624015876470576</v>
      </c>
    </row>
    <row r="17" spans="1:18">
      <c r="A17" s="59">
        <v>3</v>
      </c>
      <c r="B17" s="13" t="s">
        <v>49</v>
      </c>
      <c r="C17" s="15" t="s">
        <v>50</v>
      </c>
      <c r="D17" s="59" t="s">
        <v>51</v>
      </c>
      <c r="E17" s="85">
        <v>0.9</v>
      </c>
      <c r="F17" s="86">
        <v>0.23</v>
      </c>
      <c r="G17" s="87"/>
      <c r="H17" s="67">
        <f>F17*2.21044</f>
        <v>0.50840120000000011</v>
      </c>
      <c r="I17" s="67"/>
      <c r="J17" s="59"/>
      <c r="K17" s="59"/>
      <c r="L17" s="59"/>
      <c r="M17" s="59"/>
      <c r="N17" s="59"/>
      <c r="O17" s="35"/>
      <c r="P17" s="75">
        <f>(O17+H17+I17)*1.1648701</f>
        <v>0.59222135668412013</v>
      </c>
      <c r="Q17" s="76"/>
      <c r="R17" s="76">
        <f>P17*E17</f>
        <v>0.53299922101570818</v>
      </c>
    </row>
    <row r="18" spans="1:18">
      <c r="A18" s="88"/>
      <c r="B18" s="89"/>
      <c r="C18" s="90"/>
      <c r="D18" s="88"/>
      <c r="E18" s="91"/>
      <c r="F18" s="92"/>
      <c r="G18" s="63"/>
      <c r="H18" s="93"/>
      <c r="I18" s="93"/>
      <c r="J18" s="88"/>
      <c r="K18" s="88"/>
      <c r="L18" s="88"/>
      <c r="M18" s="88"/>
      <c r="N18" s="88"/>
      <c r="O18" s="25"/>
      <c r="P18" s="94"/>
      <c r="Q18" s="94"/>
      <c r="R18" s="94"/>
    </row>
    <row r="19" spans="1:18">
      <c r="A19" s="34">
        <v>4</v>
      </c>
      <c r="B19" s="68" t="s">
        <v>52</v>
      </c>
      <c r="C19" s="95" t="s">
        <v>53</v>
      </c>
      <c r="D19" s="59" t="s">
        <v>51</v>
      </c>
      <c r="E19" s="85">
        <v>0.9</v>
      </c>
      <c r="F19" s="34"/>
      <c r="G19" s="59">
        <v>0.5</v>
      </c>
      <c r="H19" s="67"/>
      <c r="I19" s="67">
        <f>G19*2.8695</f>
        <v>1.43475</v>
      </c>
      <c r="J19" s="58"/>
      <c r="K19" s="58"/>
      <c r="L19" s="58"/>
      <c r="M19" s="58"/>
      <c r="N19" s="58"/>
      <c r="O19" s="35"/>
      <c r="P19" s="75">
        <f>(O19+H19+I19)*1.1648701</f>
        <v>1.6712973759749998</v>
      </c>
      <c r="Q19" s="76"/>
      <c r="R19" s="76">
        <f>P19*E19</f>
        <v>1.5041676383774998</v>
      </c>
    </row>
    <row r="20" spans="1:18">
      <c r="A20" s="34"/>
      <c r="B20" s="96"/>
      <c r="C20" s="97" t="s">
        <v>54</v>
      </c>
      <c r="D20" s="34"/>
      <c r="E20" s="34"/>
      <c r="F20" s="51"/>
      <c r="G20" s="53"/>
      <c r="H20" s="67"/>
      <c r="I20" s="67"/>
      <c r="J20" s="58"/>
      <c r="K20" s="53"/>
      <c r="L20" s="35"/>
      <c r="M20" s="58"/>
      <c r="N20" s="58"/>
      <c r="O20" s="58"/>
      <c r="P20" s="34"/>
      <c r="Q20" s="53"/>
      <c r="R20" s="58"/>
    </row>
    <row r="21" spans="1:18">
      <c r="A21" s="34">
        <v>1</v>
      </c>
      <c r="B21" s="98" t="s">
        <v>55</v>
      </c>
      <c r="C21" s="15" t="s">
        <v>56</v>
      </c>
      <c r="D21" s="98" t="s">
        <v>682</v>
      </c>
      <c r="E21" s="99">
        <v>3.2</v>
      </c>
      <c r="F21" s="98">
        <v>4.91</v>
      </c>
      <c r="G21" s="76">
        <v>1.06</v>
      </c>
      <c r="H21" s="67">
        <f>F21*2.21044</f>
        <v>10.853260400000002</v>
      </c>
      <c r="I21" s="67">
        <f>G21*2.8695</f>
        <v>3.0416699999999999</v>
      </c>
      <c r="J21" s="15" t="s">
        <v>57</v>
      </c>
      <c r="K21" s="35" t="s">
        <v>682</v>
      </c>
      <c r="L21" s="35" t="s">
        <v>58</v>
      </c>
      <c r="M21" s="100">
        <v>1.0149999999999999</v>
      </c>
      <c r="N21" s="76">
        <v>28.722000000000001</v>
      </c>
      <c r="O21" s="76">
        <f>(M21*N21)*1.14597+((M22*N22)+(M23*N23)+(M24*N24))*1.14597</f>
        <v>43.441396953884997</v>
      </c>
      <c r="P21" s="75">
        <f>(O21+H21+I21)*1.1648701</f>
        <v>66.789373378352749</v>
      </c>
      <c r="Q21" s="76">
        <f>O21*E21</f>
        <v>139.012470252432</v>
      </c>
      <c r="R21" s="76">
        <f>P21*E21</f>
        <v>213.72599481072882</v>
      </c>
    </row>
    <row r="22" spans="1:18">
      <c r="A22" s="24"/>
      <c r="B22" s="101"/>
      <c r="C22" s="90"/>
      <c r="D22" s="101"/>
      <c r="E22" s="102"/>
      <c r="F22" s="101"/>
      <c r="G22" s="94"/>
      <c r="H22" s="93"/>
      <c r="I22" s="93"/>
      <c r="J22" s="90" t="s">
        <v>59</v>
      </c>
      <c r="K22" s="25" t="s">
        <v>683</v>
      </c>
      <c r="L22" s="25"/>
      <c r="M22" s="103">
        <v>1.4</v>
      </c>
      <c r="N22" s="94">
        <v>3.5</v>
      </c>
      <c r="O22" s="25"/>
      <c r="P22" s="104"/>
      <c r="Q22" s="94"/>
      <c r="R22" s="94"/>
    </row>
    <row r="23" spans="1:18">
      <c r="A23" s="24"/>
      <c r="B23" s="101"/>
      <c r="C23" s="90"/>
      <c r="D23" s="101"/>
      <c r="E23" s="102"/>
      <c r="F23" s="101"/>
      <c r="G23" s="94"/>
      <c r="H23" s="93"/>
      <c r="I23" s="93"/>
      <c r="J23" s="90" t="s">
        <v>60</v>
      </c>
      <c r="K23" s="25" t="s">
        <v>682</v>
      </c>
      <c r="L23" s="25" t="s">
        <v>61</v>
      </c>
      <c r="M23" s="103">
        <v>1.4500000000000001E-2</v>
      </c>
      <c r="N23" s="36">
        <v>136.38900000000001</v>
      </c>
      <c r="O23" s="25"/>
      <c r="P23" s="104"/>
      <c r="Q23" s="94"/>
      <c r="R23" s="94"/>
    </row>
    <row r="24" spans="1:18">
      <c r="A24" s="44"/>
      <c r="B24" s="101"/>
      <c r="C24" s="90"/>
      <c r="D24" s="101"/>
      <c r="E24" s="102"/>
      <c r="F24" s="101"/>
      <c r="G24" s="49"/>
      <c r="H24" s="105"/>
      <c r="I24" s="105"/>
      <c r="J24" s="90" t="s">
        <v>62</v>
      </c>
      <c r="K24" s="25" t="s">
        <v>63</v>
      </c>
      <c r="L24" s="46" t="s">
        <v>64</v>
      </c>
      <c r="M24" s="103">
        <v>2.5</v>
      </c>
      <c r="N24" s="49">
        <v>0.751</v>
      </c>
      <c r="O24" s="46"/>
      <c r="P24" s="106"/>
      <c r="Q24" s="49"/>
      <c r="R24" s="49"/>
    </row>
    <row r="25" spans="1:18">
      <c r="A25" s="44">
        <v>2</v>
      </c>
      <c r="B25" s="107" t="s">
        <v>65</v>
      </c>
      <c r="C25" s="95" t="s">
        <v>66</v>
      </c>
      <c r="D25" s="108" t="s">
        <v>51</v>
      </c>
      <c r="E25" s="109">
        <v>8.2900000000000001E-2</v>
      </c>
      <c r="F25" s="108"/>
      <c r="G25" s="76"/>
      <c r="H25" s="67"/>
      <c r="I25" s="67"/>
      <c r="J25" s="95" t="s">
        <v>66</v>
      </c>
      <c r="K25" s="110" t="s">
        <v>51</v>
      </c>
      <c r="L25" s="35" t="s">
        <v>67</v>
      </c>
      <c r="M25" s="111">
        <v>1</v>
      </c>
      <c r="N25" s="112">
        <v>270</v>
      </c>
      <c r="O25" s="113">
        <f>M25*N25*1.14597</f>
        <v>309.4119</v>
      </c>
      <c r="P25" s="75">
        <f>(O25+H25+I25)*1.1648701</f>
        <v>360.42467089419</v>
      </c>
      <c r="Q25" s="76">
        <f>O25*E25</f>
        <v>25.650246510000002</v>
      </c>
      <c r="R25" s="76">
        <f>P25*E25</f>
        <v>29.879205217128352</v>
      </c>
    </row>
    <row r="26" spans="1:18">
      <c r="A26" s="59">
        <v>3</v>
      </c>
      <c r="B26" s="110" t="s">
        <v>68</v>
      </c>
      <c r="C26" s="114" t="s">
        <v>69</v>
      </c>
      <c r="D26" s="110" t="s">
        <v>51</v>
      </c>
      <c r="E26" s="109">
        <v>4.8800000000000003E-2</v>
      </c>
      <c r="F26" s="110">
        <v>6.76</v>
      </c>
      <c r="G26" s="110">
        <v>1.4</v>
      </c>
      <c r="H26" s="67">
        <f>F26*2.21044</f>
        <v>14.942574400000002</v>
      </c>
      <c r="I26" s="67">
        <f>G26*2.8695</f>
        <v>4.0172999999999996</v>
      </c>
      <c r="J26" s="95" t="s">
        <v>70</v>
      </c>
      <c r="K26" s="110" t="s">
        <v>51</v>
      </c>
      <c r="L26" s="35" t="s">
        <v>71</v>
      </c>
      <c r="M26" s="112">
        <v>1</v>
      </c>
      <c r="N26" s="112">
        <v>264.44400000000002</v>
      </c>
      <c r="O26" s="113">
        <f>M26*N26*1.14597</f>
        <v>303.04489067999998</v>
      </c>
      <c r="P26" s="75">
        <f>(O26+H26+I26)*1.1648701</f>
        <v>375.09372289921606</v>
      </c>
      <c r="Q26" s="76">
        <f>O26*E26</f>
        <v>14.788590665184</v>
      </c>
      <c r="R26" s="76">
        <f>P26*E26</f>
        <v>18.304573677481745</v>
      </c>
    </row>
    <row r="27" spans="1:18">
      <c r="A27" s="34">
        <v>4</v>
      </c>
      <c r="B27" s="115" t="s">
        <v>65</v>
      </c>
      <c r="C27" s="95" t="s">
        <v>72</v>
      </c>
      <c r="D27" s="110" t="s">
        <v>51</v>
      </c>
      <c r="E27" s="116">
        <v>1.2800000000000001E-2</v>
      </c>
      <c r="F27" s="54"/>
      <c r="G27" s="54"/>
      <c r="H27" s="67"/>
      <c r="I27" s="67"/>
      <c r="J27" s="95" t="s">
        <v>72</v>
      </c>
      <c r="K27" s="110" t="s">
        <v>51</v>
      </c>
      <c r="L27" s="117" t="s">
        <v>73</v>
      </c>
      <c r="M27" s="54">
        <v>1</v>
      </c>
      <c r="N27" s="118">
        <v>950</v>
      </c>
      <c r="O27" s="113">
        <f>M27*N27*1.14597</f>
        <v>1088.6714999999999</v>
      </c>
      <c r="P27" s="75">
        <f>(O27+H27+I27)*1.1648701</f>
        <v>1268.1608790721498</v>
      </c>
      <c r="Q27" s="76">
        <f>O27*E27</f>
        <v>13.934995199999999</v>
      </c>
      <c r="R27" s="76">
        <f>P27*E27</f>
        <v>16.232459252123519</v>
      </c>
    </row>
    <row r="28" spans="1:18">
      <c r="A28" s="34">
        <v>5</v>
      </c>
      <c r="B28" s="119" t="s">
        <v>47</v>
      </c>
      <c r="C28" s="15" t="s">
        <v>74</v>
      </c>
      <c r="D28" s="35" t="s">
        <v>682</v>
      </c>
      <c r="E28" s="75">
        <v>4.71</v>
      </c>
      <c r="F28" s="59">
        <v>12.6</v>
      </c>
      <c r="G28" s="59">
        <v>2.1</v>
      </c>
      <c r="H28" s="67">
        <f>F28*2.21044</f>
        <v>27.851544000000001</v>
      </c>
      <c r="I28" s="67">
        <f>G28*2.8695</f>
        <v>6.0259499999999999</v>
      </c>
      <c r="J28" s="15" t="s">
        <v>75</v>
      </c>
      <c r="K28" s="35" t="s">
        <v>682</v>
      </c>
      <c r="L28" s="25" t="s">
        <v>61</v>
      </c>
      <c r="M28" s="59">
        <v>1.05</v>
      </c>
      <c r="N28" s="36">
        <v>136.38900000000001</v>
      </c>
      <c r="O28" s="76">
        <f>((M28*N28)+(M29*N29)+(M30*N30)+(M31*N31)+(M32*N32))*1.14597</f>
        <v>172.24033924167847</v>
      </c>
      <c r="P28" s="75">
        <f>(O28+H28+I28)*1.1648701</f>
        <v>240.10050102001728</v>
      </c>
      <c r="Q28" s="120">
        <f>O28*E28</f>
        <v>811.25199782830555</v>
      </c>
      <c r="R28" s="76">
        <f>P28*E28</f>
        <v>1130.8733598042813</v>
      </c>
    </row>
    <row r="29" spans="1:18">
      <c r="A29" s="24"/>
      <c r="B29" s="121"/>
      <c r="C29" s="90"/>
      <c r="D29" s="88"/>
      <c r="E29" s="88"/>
      <c r="F29" s="88"/>
      <c r="G29" s="88"/>
      <c r="H29" s="93"/>
      <c r="I29" s="93"/>
      <c r="J29" s="90" t="s">
        <v>76</v>
      </c>
      <c r="K29" s="25" t="s">
        <v>63</v>
      </c>
      <c r="L29" s="25"/>
      <c r="M29" s="88">
        <v>1.96</v>
      </c>
      <c r="N29" s="88">
        <v>0.71</v>
      </c>
      <c r="O29" s="122"/>
      <c r="P29" s="24"/>
      <c r="Q29" s="38"/>
      <c r="R29" s="122"/>
    </row>
    <row r="30" spans="1:18">
      <c r="A30" s="24"/>
      <c r="B30" s="89"/>
      <c r="C30" s="90"/>
      <c r="D30" s="88"/>
      <c r="E30" s="88"/>
      <c r="F30" s="88"/>
      <c r="G30" s="88"/>
      <c r="H30" s="93"/>
      <c r="I30" s="93"/>
      <c r="J30" s="90" t="s">
        <v>77</v>
      </c>
      <c r="K30" s="25" t="s">
        <v>683</v>
      </c>
      <c r="L30" s="25"/>
      <c r="M30" s="88">
        <v>3.38</v>
      </c>
      <c r="N30" s="88">
        <v>0.3</v>
      </c>
      <c r="O30" s="122"/>
      <c r="P30" s="24"/>
      <c r="Q30" s="38"/>
      <c r="R30" s="122"/>
    </row>
    <row r="31" spans="1:18">
      <c r="A31" s="24"/>
      <c r="B31" s="23"/>
      <c r="C31" s="24"/>
      <c r="D31" s="24"/>
      <c r="E31" s="24"/>
      <c r="F31" s="88"/>
      <c r="G31" s="88"/>
      <c r="H31" s="93"/>
      <c r="I31" s="93"/>
      <c r="J31" s="90" t="s">
        <v>78</v>
      </c>
      <c r="K31" s="25" t="s">
        <v>63</v>
      </c>
      <c r="L31" s="25" t="s">
        <v>79</v>
      </c>
      <c r="M31" s="88">
        <v>4.38</v>
      </c>
      <c r="N31" s="88">
        <v>0.39444400000000002</v>
      </c>
      <c r="O31" s="122"/>
      <c r="P31" s="24"/>
      <c r="Q31" s="38"/>
      <c r="R31" s="122"/>
    </row>
    <row r="32" spans="1:18">
      <c r="A32" s="44"/>
      <c r="B32" s="123"/>
      <c r="C32" s="44"/>
      <c r="D32" s="44"/>
      <c r="E32" s="44"/>
      <c r="F32" s="124"/>
      <c r="G32" s="124"/>
      <c r="H32" s="105"/>
      <c r="I32" s="93"/>
      <c r="J32" s="125" t="s">
        <v>80</v>
      </c>
      <c r="K32" s="46" t="s">
        <v>63</v>
      </c>
      <c r="L32" s="25" t="s">
        <v>81</v>
      </c>
      <c r="M32" s="124">
        <v>7.2</v>
      </c>
      <c r="N32" s="124">
        <v>0.41099999999999998</v>
      </c>
      <c r="O32" s="126"/>
      <c r="P32" s="44"/>
      <c r="Q32" s="127"/>
      <c r="R32" s="126"/>
    </row>
    <row r="33" spans="1:18">
      <c r="A33" s="34">
        <v>6</v>
      </c>
      <c r="B33" s="115" t="s">
        <v>65</v>
      </c>
      <c r="C33" s="95" t="s">
        <v>72</v>
      </c>
      <c r="D33" s="110" t="s">
        <v>51</v>
      </c>
      <c r="E33" s="116">
        <v>8.5000000000000006E-3</v>
      </c>
      <c r="F33" s="54"/>
      <c r="G33" s="54"/>
      <c r="H33" s="67"/>
      <c r="I33" s="67"/>
      <c r="J33" s="95" t="s">
        <v>72</v>
      </c>
      <c r="K33" s="110" t="s">
        <v>51</v>
      </c>
      <c r="L33" s="35" t="s">
        <v>73</v>
      </c>
      <c r="M33" s="54">
        <v>1</v>
      </c>
      <c r="N33" s="118">
        <v>950</v>
      </c>
      <c r="O33" s="112">
        <f>M33*N33*1.14597</f>
        <v>1088.6714999999999</v>
      </c>
      <c r="P33" s="75">
        <f>(O33+H33+I33)*1.1648701</f>
        <v>1268.1608790721498</v>
      </c>
      <c r="Q33" s="76">
        <f>O33*E33</f>
        <v>9.2537077500000002</v>
      </c>
      <c r="R33" s="76">
        <f>P33*E33</f>
        <v>10.779367472113274</v>
      </c>
    </row>
    <row r="34" spans="1:18">
      <c r="A34" s="51">
        <v>7</v>
      </c>
      <c r="B34" s="107" t="s">
        <v>65</v>
      </c>
      <c r="C34" s="95" t="s">
        <v>82</v>
      </c>
      <c r="D34" s="108" t="s">
        <v>51</v>
      </c>
      <c r="E34" s="109">
        <v>9.1000000000000004E-3</v>
      </c>
      <c r="F34" s="108"/>
      <c r="G34" s="76"/>
      <c r="H34" s="67"/>
      <c r="I34" s="67"/>
      <c r="J34" s="95" t="s">
        <v>66</v>
      </c>
      <c r="K34" s="110" t="s">
        <v>51</v>
      </c>
      <c r="L34" s="35" t="s">
        <v>67</v>
      </c>
      <c r="M34" s="111">
        <v>1</v>
      </c>
      <c r="N34" s="112">
        <v>270</v>
      </c>
      <c r="O34" s="112">
        <f>M34*N34*1.14597</f>
        <v>309.4119</v>
      </c>
      <c r="P34" s="75">
        <f>(O34+H34+I34)*1.1648701</f>
        <v>360.42467089419</v>
      </c>
      <c r="Q34" s="76">
        <f>O34*E34</f>
        <v>2.8156482900000004</v>
      </c>
      <c r="R34" s="76">
        <f>P34*E34</f>
        <v>3.2798645051371293</v>
      </c>
    </row>
    <row r="35" spans="1:18">
      <c r="A35" s="34">
        <v>8</v>
      </c>
      <c r="B35" s="119" t="s">
        <v>83</v>
      </c>
      <c r="C35" s="15" t="s">
        <v>84</v>
      </c>
      <c r="D35" s="35" t="s">
        <v>681</v>
      </c>
      <c r="E35" s="128">
        <v>2.5</v>
      </c>
      <c r="F35" s="59">
        <v>26</v>
      </c>
      <c r="G35" s="59">
        <v>0.35</v>
      </c>
      <c r="H35" s="67">
        <f>F35*2.21044</f>
        <v>57.471440000000001</v>
      </c>
      <c r="I35" s="67">
        <f>G35*2.8695</f>
        <v>1.0043249999999999</v>
      </c>
      <c r="J35" s="15" t="s">
        <v>85</v>
      </c>
      <c r="K35" s="35" t="s">
        <v>683</v>
      </c>
      <c r="L35" s="35" t="s">
        <v>86</v>
      </c>
      <c r="M35" s="85">
        <v>115</v>
      </c>
      <c r="N35" s="63">
        <v>2.2639999999999998</v>
      </c>
      <c r="O35" s="76">
        <f>M35*N35*1.14597</f>
        <v>298.36474919999995</v>
      </c>
      <c r="P35" s="75">
        <f>(O35+H35+I35)*1.1648701</f>
        <v>415.67284546020528</v>
      </c>
      <c r="Q35" s="120">
        <f>O35*E35</f>
        <v>745.9118729999999</v>
      </c>
      <c r="R35" s="76">
        <f>P35*E35</f>
        <v>1039.1821136505132</v>
      </c>
    </row>
    <row r="36" spans="1:18">
      <c r="A36" s="24"/>
      <c r="B36" s="121"/>
      <c r="C36" s="90"/>
      <c r="D36" s="25"/>
      <c r="E36" s="129"/>
      <c r="F36" s="88"/>
      <c r="G36" s="124"/>
      <c r="H36" s="130"/>
      <c r="I36" s="105"/>
      <c r="J36" s="90" t="s">
        <v>87</v>
      </c>
      <c r="K36" s="25"/>
      <c r="L36" s="46"/>
      <c r="M36" s="88"/>
      <c r="N36" s="63"/>
      <c r="O36" s="94"/>
      <c r="P36" s="104"/>
      <c r="Q36" s="94"/>
      <c r="R36" s="94"/>
    </row>
    <row r="37" spans="1:18">
      <c r="A37" s="51">
        <v>9</v>
      </c>
      <c r="B37" s="115" t="s">
        <v>65</v>
      </c>
      <c r="C37" s="95" t="s">
        <v>88</v>
      </c>
      <c r="D37" s="51" t="s">
        <v>89</v>
      </c>
      <c r="E37" s="118">
        <v>1500</v>
      </c>
      <c r="F37" s="131"/>
      <c r="G37" s="132"/>
      <c r="H37" s="67"/>
      <c r="I37" s="67"/>
      <c r="J37" s="95" t="s">
        <v>90</v>
      </c>
      <c r="K37" s="133" t="s">
        <v>89</v>
      </c>
      <c r="L37" s="35"/>
      <c r="M37" s="134">
        <v>1</v>
      </c>
      <c r="N37" s="135">
        <v>0.02</v>
      </c>
      <c r="O37" s="110">
        <f>M37*N37*1.14597</f>
        <v>2.2919399999999999E-2</v>
      </c>
      <c r="P37" s="75">
        <f>(O37+H37+I37)*1.1648701</f>
        <v>2.6698123769939998E-2</v>
      </c>
      <c r="Q37" s="112">
        <f>O37*E37</f>
        <v>34.379100000000001</v>
      </c>
      <c r="R37" s="112">
        <f>P37*E37</f>
        <v>40.047185654909995</v>
      </c>
    </row>
    <row r="38" spans="1:18">
      <c r="A38" s="34">
        <v>10</v>
      </c>
      <c r="B38" s="115" t="s">
        <v>65</v>
      </c>
      <c r="C38" s="95" t="s">
        <v>91</v>
      </c>
      <c r="D38" s="110" t="s">
        <v>682</v>
      </c>
      <c r="E38" s="132">
        <v>1.88</v>
      </c>
      <c r="F38" s="51"/>
      <c r="G38" s="53"/>
      <c r="H38" s="67"/>
      <c r="I38" s="67"/>
      <c r="J38" s="95" t="s">
        <v>75</v>
      </c>
      <c r="K38" s="110" t="s">
        <v>682</v>
      </c>
      <c r="L38" s="25" t="s">
        <v>61</v>
      </c>
      <c r="M38" s="112">
        <v>1</v>
      </c>
      <c r="N38" s="36">
        <v>136.38900000000001</v>
      </c>
      <c r="O38" s="110">
        <f>M38*N38*1.14597</f>
        <v>156.29770232999999</v>
      </c>
      <c r="P38" s="75">
        <f>(O38+H38+I38)*1.1648701</f>
        <v>182.06652014291731</v>
      </c>
      <c r="Q38" s="112">
        <f>O38*E38</f>
        <v>293.83968038039995</v>
      </c>
      <c r="R38" s="112">
        <f>P38*E38</f>
        <v>342.28505786868453</v>
      </c>
    </row>
    <row r="39" spans="1:18">
      <c r="A39" s="35">
        <v>11</v>
      </c>
      <c r="B39" s="76" t="s">
        <v>92</v>
      </c>
      <c r="C39" s="136" t="s">
        <v>93</v>
      </c>
      <c r="D39" s="137" t="s">
        <v>684</v>
      </c>
      <c r="E39" s="59">
        <v>9.2999999999999999E-2</v>
      </c>
      <c r="F39" s="59">
        <v>45.8</v>
      </c>
      <c r="G39" s="138">
        <v>0.41</v>
      </c>
      <c r="H39" s="67">
        <f>F39*2.21044</f>
        <v>101.238152</v>
      </c>
      <c r="I39" s="67">
        <f>G39*2.8695</f>
        <v>1.1764949999999998</v>
      </c>
      <c r="J39" s="136" t="s">
        <v>94</v>
      </c>
      <c r="K39" s="35" t="s">
        <v>683</v>
      </c>
      <c r="L39" s="35" t="s">
        <v>95</v>
      </c>
      <c r="M39" s="87">
        <v>1.01</v>
      </c>
      <c r="N39" s="59">
        <v>1.806</v>
      </c>
      <c r="O39" s="35">
        <f>M39*N39*1.14597</f>
        <v>2.0903180382</v>
      </c>
      <c r="P39" s="75">
        <f>(O39+H39+I39)*1.1648701</f>
        <v>121.73470907454453</v>
      </c>
      <c r="Q39" s="76">
        <f>O39*E39</f>
        <v>0.19439957755259998</v>
      </c>
      <c r="R39" s="76">
        <f>P39*E39</f>
        <v>11.321327943932641</v>
      </c>
    </row>
    <row r="40" spans="1:18">
      <c r="A40" s="25"/>
      <c r="B40" s="94"/>
      <c r="C40" s="139"/>
      <c r="D40" s="140"/>
      <c r="E40" s="88"/>
      <c r="F40" s="88"/>
      <c r="G40" s="7"/>
      <c r="H40" s="93"/>
      <c r="I40" s="93"/>
      <c r="J40" s="139"/>
      <c r="K40" s="141"/>
      <c r="L40" s="25"/>
      <c r="M40" s="63"/>
      <c r="N40" s="124"/>
      <c r="O40" s="46"/>
      <c r="P40" s="94"/>
      <c r="Q40" s="94"/>
      <c r="R40" s="94"/>
    </row>
    <row r="41" spans="1:18">
      <c r="A41" s="35">
        <v>12</v>
      </c>
      <c r="B41" s="76" t="s">
        <v>92</v>
      </c>
      <c r="C41" s="136" t="s">
        <v>96</v>
      </c>
      <c r="D41" s="137" t="s">
        <v>684</v>
      </c>
      <c r="E41" s="59">
        <v>6.6000000000000003E-2</v>
      </c>
      <c r="F41" s="59">
        <v>45.8</v>
      </c>
      <c r="G41" s="138">
        <v>0.41</v>
      </c>
      <c r="H41" s="67">
        <f>F41*2.21044</f>
        <v>101.238152</v>
      </c>
      <c r="I41" s="67">
        <f>G41*2.8695</f>
        <v>1.1764949999999998</v>
      </c>
      <c r="J41" s="136" t="s">
        <v>94</v>
      </c>
      <c r="K41" s="35" t="s">
        <v>683</v>
      </c>
      <c r="L41" s="35" t="s">
        <v>95</v>
      </c>
      <c r="M41" s="87">
        <v>1</v>
      </c>
      <c r="N41" s="59">
        <v>1.806</v>
      </c>
      <c r="O41" s="35">
        <f>M41*N41*1.14597</f>
        <v>2.0696218200000001</v>
      </c>
      <c r="P41" s="75">
        <f>(O41+H41+I41)*1.1648701</f>
        <v>121.71060066878027</v>
      </c>
      <c r="Q41" s="76">
        <f>O41*E41</f>
        <v>0.13659504012000001</v>
      </c>
      <c r="R41" s="76">
        <f>P41*E41</f>
        <v>8.0328996441394978</v>
      </c>
    </row>
    <row r="42" spans="1:18">
      <c r="A42" s="25"/>
      <c r="B42" s="94"/>
      <c r="C42" s="139"/>
      <c r="D42" s="140"/>
      <c r="E42" s="88"/>
      <c r="F42" s="88"/>
      <c r="G42" s="7"/>
      <c r="H42" s="93"/>
      <c r="I42" s="93"/>
      <c r="J42" s="139"/>
      <c r="K42" s="140"/>
      <c r="L42" s="25"/>
      <c r="M42" s="63"/>
      <c r="N42" s="88"/>
      <c r="O42" s="25"/>
      <c r="P42" s="94"/>
      <c r="Q42" s="94"/>
      <c r="R42" s="94"/>
    </row>
    <row r="43" spans="1:18">
      <c r="A43" s="25"/>
      <c r="B43" s="94"/>
      <c r="C43" s="139"/>
      <c r="D43" s="140"/>
      <c r="E43" s="88"/>
      <c r="F43" s="88"/>
      <c r="G43" s="7"/>
      <c r="H43" s="93"/>
      <c r="I43" s="93"/>
      <c r="J43" s="139"/>
      <c r="K43" s="141"/>
      <c r="L43" s="25"/>
      <c r="M43" s="63"/>
      <c r="N43" s="124"/>
      <c r="O43" s="46"/>
      <c r="P43" s="94"/>
      <c r="Q43" s="94"/>
      <c r="R43" s="94"/>
    </row>
    <row r="44" spans="1:18">
      <c r="A44" s="34">
        <v>13</v>
      </c>
      <c r="B44" s="119" t="s">
        <v>97</v>
      </c>
      <c r="C44" s="15" t="s">
        <v>98</v>
      </c>
      <c r="D44" s="35" t="s">
        <v>682</v>
      </c>
      <c r="E44" s="59">
        <v>4.71</v>
      </c>
      <c r="F44" s="59">
        <v>0.46</v>
      </c>
      <c r="G44" s="138">
        <v>0.13</v>
      </c>
      <c r="H44" s="67">
        <f>F44*2.21044</f>
        <v>1.0168024000000002</v>
      </c>
      <c r="I44" s="67">
        <f>G44*2.8695</f>
        <v>0.37303500000000001</v>
      </c>
      <c r="J44" s="15" t="s">
        <v>99</v>
      </c>
      <c r="K44" s="35" t="s">
        <v>63</v>
      </c>
      <c r="L44" s="35"/>
      <c r="M44" s="59">
        <v>10</v>
      </c>
      <c r="N44" s="91">
        <v>1</v>
      </c>
      <c r="O44" s="35">
        <f>M44*N44*1.14597</f>
        <v>11.4597</v>
      </c>
      <c r="P44" s="75">
        <f>(O44+H44+I44)*1.1648701</f>
        <v>14.968041916091737</v>
      </c>
      <c r="Q44" s="76">
        <f>O44*E44</f>
        <v>53.975186999999998</v>
      </c>
      <c r="R44" s="76">
        <f>P44*E44</f>
        <v>70.499477424792076</v>
      </c>
    </row>
    <row r="45" spans="1:18">
      <c r="A45" s="44"/>
      <c r="B45" s="142" t="s">
        <v>100</v>
      </c>
      <c r="C45" s="125"/>
      <c r="D45" s="63"/>
      <c r="E45" s="124"/>
      <c r="F45" s="143"/>
      <c r="G45" s="144"/>
      <c r="H45" s="93"/>
      <c r="I45" s="105"/>
      <c r="J45" s="125" t="s">
        <v>101</v>
      </c>
      <c r="K45" s="124"/>
      <c r="L45" s="46"/>
      <c r="M45" s="143"/>
      <c r="N45" s="145"/>
      <c r="O45" s="122"/>
      <c r="P45" s="24"/>
      <c r="Q45" s="126"/>
      <c r="R45" s="122"/>
    </row>
    <row r="46" spans="1:18">
      <c r="A46" s="34">
        <v>14</v>
      </c>
      <c r="B46" s="121" t="s">
        <v>102</v>
      </c>
      <c r="C46" s="90" t="s">
        <v>103</v>
      </c>
      <c r="D46" s="35" t="s">
        <v>681</v>
      </c>
      <c r="E46" s="87">
        <v>2.5</v>
      </c>
      <c r="F46" s="59">
        <v>1.62</v>
      </c>
      <c r="G46" s="59">
        <v>0.41</v>
      </c>
      <c r="H46" s="67">
        <f>F46*2.21044</f>
        <v>3.5809128000000006</v>
      </c>
      <c r="I46" s="67">
        <f>G46*2.8695</f>
        <v>1.1764949999999998</v>
      </c>
      <c r="J46" s="15" t="s">
        <v>99</v>
      </c>
      <c r="K46" s="98" t="s">
        <v>63</v>
      </c>
      <c r="L46" s="35"/>
      <c r="M46" s="59">
        <v>32.4</v>
      </c>
      <c r="N46" s="91">
        <v>1</v>
      </c>
      <c r="O46" s="35">
        <f>M46*N46*1.14597</f>
        <v>37.129427999999997</v>
      </c>
      <c r="P46" s="75">
        <f>(O46+H46+I46)*1.1648701</f>
        <v>48.792722607029575</v>
      </c>
      <c r="Q46" s="76">
        <f>O46*E46</f>
        <v>92.823569999999989</v>
      </c>
      <c r="R46" s="76">
        <f>P46*E46</f>
        <v>121.98180651757394</v>
      </c>
    </row>
    <row r="47" spans="1:18">
      <c r="A47" s="44"/>
      <c r="B47" s="121" t="s">
        <v>104</v>
      </c>
      <c r="C47" s="90"/>
      <c r="D47" s="143"/>
      <c r="E47" s="124"/>
      <c r="F47" s="124"/>
      <c r="G47" s="143"/>
      <c r="H47" s="105"/>
      <c r="I47" s="105"/>
      <c r="J47" s="90" t="s">
        <v>101</v>
      </c>
      <c r="K47" s="101"/>
      <c r="L47" s="46"/>
      <c r="M47" s="124"/>
      <c r="N47" s="146"/>
      <c r="O47" s="122"/>
      <c r="P47" s="24"/>
      <c r="Q47" s="126"/>
      <c r="R47" s="122"/>
    </row>
    <row r="48" spans="1:18">
      <c r="A48" s="34">
        <v>15</v>
      </c>
      <c r="B48" s="14" t="s">
        <v>105</v>
      </c>
      <c r="C48" s="147" t="s">
        <v>106</v>
      </c>
      <c r="D48" s="148" t="s">
        <v>89</v>
      </c>
      <c r="E48" s="149">
        <v>2</v>
      </c>
      <c r="F48" s="59">
        <v>3.51</v>
      </c>
      <c r="G48" s="59">
        <v>0.33</v>
      </c>
      <c r="H48" s="67">
        <f>F48*2.21044</f>
        <v>7.7586444000000006</v>
      </c>
      <c r="I48" s="67">
        <f>G48*2.8695</f>
        <v>0.94693499999999997</v>
      </c>
      <c r="J48" s="147" t="s">
        <v>60</v>
      </c>
      <c r="K48" s="150" t="s">
        <v>685</v>
      </c>
      <c r="L48" s="25" t="s">
        <v>61</v>
      </c>
      <c r="M48" s="59">
        <v>0.12</v>
      </c>
      <c r="N48" s="36">
        <v>136.38900000000001</v>
      </c>
      <c r="O48" s="35">
        <f>((M48*N48)+(M49*N49)+(M50*N50))*1.14597</f>
        <v>27.0640067796</v>
      </c>
      <c r="P48" s="75">
        <f>(O48+H48+I48)*1.1648701</f>
        <v>41.666921429989273</v>
      </c>
      <c r="Q48" s="76">
        <f>O48*E48</f>
        <v>54.128013559199999</v>
      </c>
      <c r="R48" s="76">
        <f>P48*E48</f>
        <v>83.333842859978546</v>
      </c>
    </row>
    <row r="49" spans="1:18" ht="21">
      <c r="A49" s="24"/>
      <c r="B49" s="89"/>
      <c r="C49" s="90"/>
      <c r="D49" s="63"/>
      <c r="E49" s="151"/>
      <c r="F49" s="88"/>
      <c r="G49" s="88"/>
      <c r="H49" s="93"/>
      <c r="I49" s="93"/>
      <c r="J49" s="22" t="s">
        <v>107</v>
      </c>
      <c r="K49" s="152" t="s">
        <v>686</v>
      </c>
      <c r="L49" s="25"/>
      <c r="M49" s="88">
        <v>0.5</v>
      </c>
      <c r="N49" s="88">
        <v>12.5</v>
      </c>
      <c r="O49" s="122"/>
      <c r="P49" s="24"/>
      <c r="Q49" s="122"/>
      <c r="R49" s="122"/>
    </row>
    <row r="50" spans="1:18" ht="21">
      <c r="A50" s="44"/>
      <c r="B50" s="153"/>
      <c r="C50" s="154"/>
      <c r="D50" s="155"/>
      <c r="E50" s="156"/>
      <c r="F50" s="155"/>
      <c r="G50" s="155"/>
      <c r="H50" s="157"/>
      <c r="I50" s="157"/>
      <c r="J50" s="158" t="s">
        <v>108</v>
      </c>
      <c r="K50" s="159" t="s">
        <v>109</v>
      </c>
      <c r="L50" s="160"/>
      <c r="M50" s="155">
        <v>1</v>
      </c>
      <c r="N50" s="155">
        <v>1</v>
      </c>
      <c r="O50" s="161"/>
      <c r="P50" s="24"/>
      <c r="Q50" s="126"/>
      <c r="R50" s="122"/>
    </row>
    <row r="51" spans="1:18">
      <c r="A51" s="51"/>
      <c r="B51" s="162"/>
      <c r="C51" s="56" t="s">
        <v>110</v>
      </c>
      <c r="D51" s="24"/>
      <c r="E51" s="51"/>
      <c r="F51" s="51"/>
      <c r="G51" s="57"/>
      <c r="H51" s="58"/>
      <c r="I51" s="59"/>
      <c r="J51" s="53"/>
      <c r="K51" s="57"/>
      <c r="L51" s="60"/>
      <c r="M51" s="61"/>
      <c r="N51" s="53"/>
      <c r="O51" s="62"/>
      <c r="P51" s="53"/>
      <c r="Q51" s="57"/>
      <c r="R51" s="53"/>
    </row>
    <row r="52" spans="1:18">
      <c r="A52" s="54"/>
      <c r="B52" s="63"/>
      <c r="C52" s="64" t="s">
        <v>44</v>
      </c>
      <c r="D52" s="88"/>
      <c r="E52" s="54"/>
      <c r="F52" s="54"/>
      <c r="G52" s="66"/>
      <c r="H52" s="67"/>
      <c r="I52" s="67"/>
      <c r="J52" s="68"/>
      <c r="K52" s="66"/>
      <c r="L52" s="69"/>
      <c r="M52" s="70"/>
      <c r="N52" s="54"/>
      <c r="O52" s="66"/>
      <c r="P52" s="54"/>
      <c r="Q52" s="66"/>
      <c r="R52" s="53"/>
    </row>
    <row r="53" spans="1:18">
      <c r="A53" s="34">
        <v>1</v>
      </c>
      <c r="B53" s="59" t="s">
        <v>45</v>
      </c>
      <c r="C53" s="71" t="s">
        <v>111</v>
      </c>
      <c r="D53" s="35" t="s">
        <v>681</v>
      </c>
      <c r="E53" s="72">
        <v>0.38</v>
      </c>
      <c r="F53" s="73">
        <v>4.2</v>
      </c>
      <c r="G53" s="74">
        <v>0.5</v>
      </c>
      <c r="H53" s="67">
        <f>F53*2.21044</f>
        <v>9.2838480000000008</v>
      </c>
      <c r="I53" s="67">
        <f>G53*2.8695</f>
        <v>1.43475</v>
      </c>
      <c r="J53" s="58"/>
      <c r="K53" s="58"/>
      <c r="L53" s="58"/>
      <c r="M53" s="58"/>
      <c r="N53" s="58"/>
      <c r="O53" s="35"/>
      <c r="P53" s="75">
        <f>(O53+H53+I53)*1.1648701</f>
        <v>12.485774324119799</v>
      </c>
      <c r="Q53" s="76"/>
      <c r="R53" s="76">
        <f>P53*E53</f>
        <v>4.7445942431655235</v>
      </c>
    </row>
    <row r="54" spans="1:18">
      <c r="A54" s="77">
        <v>2</v>
      </c>
      <c r="B54" s="78" t="s">
        <v>47</v>
      </c>
      <c r="C54" s="79" t="s">
        <v>48</v>
      </c>
      <c r="D54" s="80" t="s">
        <v>682</v>
      </c>
      <c r="E54" s="81">
        <v>1.3</v>
      </c>
      <c r="F54" s="82">
        <v>6.3</v>
      </c>
      <c r="G54" s="7">
        <v>1.05</v>
      </c>
      <c r="H54" s="67">
        <f>F54*2.21044</f>
        <v>13.925772</v>
      </c>
      <c r="I54" s="67">
        <f>G54*2.8695</f>
        <v>3.012975</v>
      </c>
      <c r="J54" s="83"/>
      <c r="K54" s="83"/>
      <c r="L54" s="83"/>
      <c r="M54" s="83"/>
      <c r="N54" s="83"/>
      <c r="O54" s="80"/>
      <c r="P54" s="75">
        <f>(O54+H54+I54)*1.1648701</f>
        <v>19.731439911764699</v>
      </c>
      <c r="Q54" s="84"/>
      <c r="R54" s="84">
        <f>P54*E54</f>
        <v>25.650871885294109</v>
      </c>
    </row>
    <row r="55" spans="1:18">
      <c r="A55" s="163"/>
      <c r="B55" s="164" t="s">
        <v>112</v>
      </c>
      <c r="C55" s="165"/>
      <c r="D55" s="166"/>
      <c r="E55" s="167"/>
      <c r="F55" s="168"/>
      <c r="G55" s="169"/>
      <c r="H55" s="170"/>
      <c r="I55" s="171"/>
      <c r="J55" s="172"/>
      <c r="K55" s="173"/>
      <c r="L55" s="172"/>
      <c r="M55" s="172"/>
      <c r="N55" s="172"/>
      <c r="O55" s="166"/>
      <c r="P55" s="174"/>
      <c r="Q55" s="175"/>
      <c r="R55" s="175"/>
    </row>
    <row r="56" spans="1:18">
      <c r="A56" s="59">
        <v>3</v>
      </c>
      <c r="B56" s="13" t="s">
        <v>49</v>
      </c>
      <c r="C56" s="15" t="s">
        <v>50</v>
      </c>
      <c r="D56" s="59" t="s">
        <v>51</v>
      </c>
      <c r="E56" s="85">
        <v>0.3</v>
      </c>
      <c r="F56" s="86">
        <v>0.23</v>
      </c>
      <c r="G56" s="87"/>
      <c r="H56" s="67">
        <f>F56*2.21044</f>
        <v>0.50840120000000011</v>
      </c>
      <c r="I56" s="67"/>
      <c r="J56" s="59"/>
      <c r="K56" s="59"/>
      <c r="L56" s="59"/>
      <c r="M56" s="59"/>
      <c r="N56" s="59"/>
      <c r="O56" s="35"/>
      <c r="P56" s="75">
        <f>(O56+H56+I56)*1.1648701</f>
        <v>0.59222135668412013</v>
      </c>
      <c r="Q56" s="76"/>
      <c r="R56" s="76">
        <f>P56*E56</f>
        <v>0.17766640700523603</v>
      </c>
    </row>
    <row r="57" spans="1:18">
      <c r="A57" s="88"/>
      <c r="B57" s="89"/>
      <c r="C57" s="90"/>
      <c r="D57" s="88"/>
      <c r="E57" s="91"/>
      <c r="F57" s="92"/>
      <c r="G57" s="63"/>
      <c r="H57" s="93"/>
      <c r="I57" s="93"/>
      <c r="J57" s="88"/>
      <c r="K57" s="88"/>
      <c r="L57" s="88"/>
      <c r="M57" s="88"/>
      <c r="N57" s="88"/>
      <c r="O57" s="25"/>
      <c r="P57" s="94"/>
      <c r="Q57" s="94"/>
      <c r="R57" s="94"/>
    </row>
    <row r="58" spans="1:18">
      <c r="A58" s="34">
        <v>4</v>
      </c>
      <c r="B58" s="68" t="s">
        <v>52</v>
      </c>
      <c r="C58" s="95" t="s">
        <v>53</v>
      </c>
      <c r="D58" s="59" t="s">
        <v>51</v>
      </c>
      <c r="E58" s="85">
        <v>0.3</v>
      </c>
      <c r="F58" s="34"/>
      <c r="G58" s="59">
        <v>0.5</v>
      </c>
      <c r="H58" s="67"/>
      <c r="I58" s="67">
        <f>G58*2.8695</f>
        <v>1.43475</v>
      </c>
      <c r="J58" s="58"/>
      <c r="K58" s="58"/>
      <c r="L58" s="58"/>
      <c r="M58" s="58"/>
      <c r="N58" s="58"/>
      <c r="O58" s="35"/>
      <c r="P58" s="75">
        <f>(O58+H58+I58)*1.1648701</f>
        <v>1.6712973759749998</v>
      </c>
      <c r="Q58" s="76"/>
      <c r="R58" s="76">
        <f>P58*E58</f>
        <v>0.50138921279249993</v>
      </c>
    </row>
    <row r="59" spans="1:18">
      <c r="A59" s="34"/>
      <c r="B59" s="96"/>
      <c r="C59" s="97" t="s">
        <v>54</v>
      </c>
      <c r="D59" s="34"/>
      <c r="E59" s="34"/>
      <c r="F59" s="51"/>
      <c r="G59" s="53"/>
      <c r="H59" s="67"/>
      <c r="I59" s="67"/>
      <c r="J59" s="58"/>
      <c r="K59" s="53"/>
      <c r="L59" s="35"/>
      <c r="M59" s="58"/>
      <c r="N59" s="58"/>
      <c r="O59" s="58"/>
      <c r="P59" s="34"/>
      <c r="Q59" s="53"/>
      <c r="R59" s="58"/>
    </row>
    <row r="60" spans="1:18">
      <c r="A60" s="34">
        <v>1</v>
      </c>
      <c r="B60" s="119" t="s">
        <v>47</v>
      </c>
      <c r="C60" s="15" t="s">
        <v>74</v>
      </c>
      <c r="D60" s="35" t="s">
        <v>682</v>
      </c>
      <c r="E60" s="75">
        <v>1.58</v>
      </c>
      <c r="F60" s="59">
        <v>12.6</v>
      </c>
      <c r="G60" s="59">
        <v>2.1</v>
      </c>
      <c r="H60" s="67">
        <f>F60*2.21044</f>
        <v>27.851544000000001</v>
      </c>
      <c r="I60" s="67">
        <f>G60*2.8695</f>
        <v>6.0259499999999999</v>
      </c>
      <c r="J60" s="15" t="s">
        <v>75</v>
      </c>
      <c r="K60" s="35" t="s">
        <v>682</v>
      </c>
      <c r="L60" s="25" t="s">
        <v>61</v>
      </c>
      <c r="M60" s="59">
        <v>1.05</v>
      </c>
      <c r="N60" s="36">
        <v>136.38900000000001</v>
      </c>
      <c r="O60" s="76">
        <f>((M60*N60)+(M61*N61)+(M62*N62)+(M63*N63)+(M64*N64))*1.14597</f>
        <v>172.24033924167847</v>
      </c>
      <c r="P60" s="75">
        <f>(O60+H60+I60)*1.1648701</f>
        <v>240.10050102001728</v>
      </c>
      <c r="Q60" s="120">
        <f>O60*E60</f>
        <v>272.13973600185199</v>
      </c>
      <c r="R60" s="76">
        <f>P60*E60</f>
        <v>379.35879161162734</v>
      </c>
    </row>
    <row r="61" spans="1:18">
      <c r="A61" s="24"/>
      <c r="B61" s="121"/>
      <c r="C61" s="90"/>
      <c r="D61" s="88"/>
      <c r="E61" s="88"/>
      <c r="F61" s="88"/>
      <c r="G61" s="88"/>
      <c r="H61" s="93"/>
      <c r="I61" s="93"/>
      <c r="J61" s="90" t="s">
        <v>76</v>
      </c>
      <c r="K61" s="25" t="s">
        <v>63</v>
      </c>
      <c r="L61" s="25"/>
      <c r="M61" s="88">
        <v>1.96</v>
      </c>
      <c r="N61" s="88">
        <v>0.71</v>
      </c>
      <c r="O61" s="122"/>
      <c r="P61" s="24"/>
      <c r="Q61" s="38"/>
      <c r="R61" s="122"/>
    </row>
    <row r="62" spans="1:18">
      <c r="A62" s="24"/>
      <c r="B62" s="89"/>
      <c r="C62" s="90"/>
      <c r="D62" s="88"/>
      <c r="E62" s="88"/>
      <c r="F62" s="88"/>
      <c r="G62" s="88"/>
      <c r="H62" s="93"/>
      <c r="I62" s="93"/>
      <c r="J62" s="90" t="s">
        <v>77</v>
      </c>
      <c r="K62" s="25" t="s">
        <v>683</v>
      </c>
      <c r="L62" s="25"/>
      <c r="M62" s="88">
        <v>3.38</v>
      </c>
      <c r="N62" s="88">
        <v>0.3</v>
      </c>
      <c r="O62" s="122"/>
      <c r="P62" s="24"/>
      <c r="Q62" s="38"/>
      <c r="R62" s="122"/>
    </row>
    <row r="63" spans="1:18">
      <c r="A63" s="24"/>
      <c r="B63" s="23"/>
      <c r="C63" s="24"/>
      <c r="D63" s="24"/>
      <c r="E63" s="24"/>
      <c r="F63" s="88"/>
      <c r="G63" s="88"/>
      <c r="H63" s="93"/>
      <c r="I63" s="93"/>
      <c r="J63" s="90" t="s">
        <v>78</v>
      </c>
      <c r="K63" s="25" t="s">
        <v>63</v>
      </c>
      <c r="L63" s="25" t="s">
        <v>79</v>
      </c>
      <c r="M63" s="88">
        <v>4.38</v>
      </c>
      <c r="N63" s="88">
        <v>0.39444400000000002</v>
      </c>
      <c r="O63" s="122"/>
      <c r="P63" s="24"/>
      <c r="Q63" s="38"/>
      <c r="R63" s="122"/>
    </row>
    <row r="64" spans="1:18">
      <c r="A64" s="44"/>
      <c r="B64" s="123"/>
      <c r="C64" s="44"/>
      <c r="D64" s="44"/>
      <c r="E64" s="44"/>
      <c r="F64" s="124"/>
      <c r="G64" s="124"/>
      <c r="H64" s="105"/>
      <c r="I64" s="93"/>
      <c r="J64" s="125" t="s">
        <v>80</v>
      </c>
      <c r="K64" s="46" t="s">
        <v>63</v>
      </c>
      <c r="L64" s="25" t="s">
        <v>81</v>
      </c>
      <c r="M64" s="124">
        <v>7.2</v>
      </c>
      <c r="N64" s="124">
        <v>0.41099999999999998</v>
      </c>
      <c r="O64" s="126"/>
      <c r="P64" s="44"/>
      <c r="Q64" s="127"/>
      <c r="R64" s="126"/>
    </row>
    <row r="65" spans="1:18">
      <c r="A65" s="34">
        <v>2</v>
      </c>
      <c r="B65" s="115" t="s">
        <v>65</v>
      </c>
      <c r="C65" s="95" t="s">
        <v>72</v>
      </c>
      <c r="D65" s="110" t="s">
        <v>51</v>
      </c>
      <c r="E65" s="116">
        <v>3.5000000000000001E-3</v>
      </c>
      <c r="F65" s="54"/>
      <c r="G65" s="54"/>
      <c r="H65" s="67"/>
      <c r="I65" s="67"/>
      <c r="J65" s="95" t="s">
        <v>72</v>
      </c>
      <c r="K65" s="110" t="s">
        <v>51</v>
      </c>
      <c r="L65" s="35" t="s">
        <v>73</v>
      </c>
      <c r="M65" s="54">
        <v>1</v>
      </c>
      <c r="N65" s="118">
        <v>950</v>
      </c>
      <c r="O65" s="112">
        <f>M65*N65*1.14597</f>
        <v>1088.6714999999999</v>
      </c>
      <c r="P65" s="75">
        <f>(O65+H65+I65)*1.1648701</f>
        <v>1268.1608790721498</v>
      </c>
      <c r="Q65" s="76">
        <f>O65*E65</f>
        <v>3.8103502499999999</v>
      </c>
      <c r="R65" s="76">
        <f>P65*E65</f>
        <v>4.4385630767525246</v>
      </c>
    </row>
    <row r="66" spans="1:18">
      <c r="A66" s="51">
        <v>3</v>
      </c>
      <c r="B66" s="107" t="s">
        <v>65</v>
      </c>
      <c r="C66" s="95" t="s">
        <v>82</v>
      </c>
      <c r="D66" s="108" t="s">
        <v>51</v>
      </c>
      <c r="E66" s="109">
        <v>9.1000000000000004E-3</v>
      </c>
      <c r="F66" s="108"/>
      <c r="G66" s="76"/>
      <c r="H66" s="67"/>
      <c r="I66" s="67"/>
      <c r="J66" s="95" t="s">
        <v>66</v>
      </c>
      <c r="K66" s="110" t="s">
        <v>51</v>
      </c>
      <c r="L66" s="35" t="s">
        <v>67</v>
      </c>
      <c r="M66" s="111">
        <v>1</v>
      </c>
      <c r="N66" s="112">
        <v>270</v>
      </c>
      <c r="O66" s="112">
        <f>M66*N66*1.14597</f>
        <v>309.4119</v>
      </c>
      <c r="P66" s="75">
        <f>(O66+H66+I66)*1.1648701</f>
        <v>360.42467089419</v>
      </c>
      <c r="Q66" s="76">
        <f>O66*E66</f>
        <v>2.8156482900000004</v>
      </c>
      <c r="R66" s="76">
        <f>P66*E66</f>
        <v>3.2798645051371293</v>
      </c>
    </row>
    <row r="67" spans="1:18">
      <c r="A67" s="34">
        <v>4</v>
      </c>
      <c r="B67" s="119" t="s">
        <v>83</v>
      </c>
      <c r="C67" s="15" t="s">
        <v>84</v>
      </c>
      <c r="D67" s="35" t="s">
        <v>681</v>
      </c>
      <c r="E67" s="128">
        <v>0.38</v>
      </c>
      <c r="F67" s="59">
        <v>26</v>
      </c>
      <c r="G67" s="59">
        <v>0.35</v>
      </c>
      <c r="H67" s="67">
        <f>F67*2.21044</f>
        <v>57.471440000000001</v>
      </c>
      <c r="I67" s="67">
        <f>G67*2.8695</f>
        <v>1.0043249999999999</v>
      </c>
      <c r="J67" s="15" t="s">
        <v>85</v>
      </c>
      <c r="K67" s="35" t="s">
        <v>683</v>
      </c>
      <c r="L67" s="35" t="s">
        <v>86</v>
      </c>
      <c r="M67" s="85">
        <v>115</v>
      </c>
      <c r="N67" s="63">
        <v>2.2639999999999998</v>
      </c>
      <c r="O67" s="76">
        <f>M67*N67*1.14597</f>
        <v>298.36474919999995</v>
      </c>
      <c r="P67" s="75">
        <f>(O67+H67+I67)*1.1648701</f>
        <v>415.67284546020528</v>
      </c>
      <c r="Q67" s="120">
        <f>O67*E67</f>
        <v>113.37860469599998</v>
      </c>
      <c r="R67" s="76">
        <f>P67*E67</f>
        <v>157.955681274878</v>
      </c>
    </row>
    <row r="68" spans="1:18">
      <c r="A68" s="24"/>
      <c r="B68" s="121"/>
      <c r="C68" s="90"/>
      <c r="D68" s="25"/>
      <c r="E68" s="129"/>
      <c r="F68" s="88"/>
      <c r="G68" s="124"/>
      <c r="H68" s="130"/>
      <c r="I68" s="105"/>
      <c r="J68" s="90" t="s">
        <v>87</v>
      </c>
      <c r="K68" s="25"/>
      <c r="L68" s="46"/>
      <c r="M68" s="88"/>
      <c r="N68" s="63"/>
      <c r="O68" s="94"/>
      <c r="P68" s="104"/>
      <c r="Q68" s="94"/>
      <c r="R68" s="94"/>
    </row>
    <row r="69" spans="1:18">
      <c r="A69" s="51">
        <v>5</v>
      </c>
      <c r="B69" s="115" t="s">
        <v>65</v>
      </c>
      <c r="C69" s="95" t="s">
        <v>88</v>
      </c>
      <c r="D69" s="51" t="s">
        <v>89</v>
      </c>
      <c r="E69" s="118">
        <v>228</v>
      </c>
      <c r="F69" s="131"/>
      <c r="G69" s="132"/>
      <c r="H69" s="67"/>
      <c r="I69" s="67"/>
      <c r="J69" s="95" t="s">
        <v>90</v>
      </c>
      <c r="K69" s="133" t="s">
        <v>89</v>
      </c>
      <c r="L69" s="35"/>
      <c r="M69" s="134">
        <v>1</v>
      </c>
      <c r="N69" s="135">
        <v>0.02</v>
      </c>
      <c r="O69" s="110">
        <f>M69*N69*1.14597</f>
        <v>2.2919399999999999E-2</v>
      </c>
      <c r="P69" s="75">
        <f>(O69+H69+I69)*1.1648701</f>
        <v>2.6698123769939998E-2</v>
      </c>
      <c r="Q69" s="112">
        <f>O69*E69</f>
        <v>5.2256232000000002</v>
      </c>
      <c r="R69" s="112">
        <f>P69*E69</f>
        <v>6.0871722195463196</v>
      </c>
    </row>
    <row r="70" spans="1:18">
      <c r="A70" s="34">
        <v>6</v>
      </c>
      <c r="B70" s="115" t="s">
        <v>65</v>
      </c>
      <c r="C70" s="95" t="s">
        <v>91</v>
      </c>
      <c r="D70" s="110" t="s">
        <v>682</v>
      </c>
      <c r="E70" s="132">
        <v>0.28999999999999998</v>
      </c>
      <c r="F70" s="51"/>
      <c r="G70" s="53"/>
      <c r="H70" s="67"/>
      <c r="I70" s="67"/>
      <c r="J70" s="95" t="s">
        <v>75</v>
      </c>
      <c r="K70" s="110" t="s">
        <v>682</v>
      </c>
      <c r="L70" s="25" t="s">
        <v>61</v>
      </c>
      <c r="M70" s="112">
        <v>1</v>
      </c>
      <c r="N70" s="36">
        <v>136.38900000000001</v>
      </c>
      <c r="O70" s="110">
        <f>M70*N70*1.14597</f>
        <v>156.29770232999999</v>
      </c>
      <c r="P70" s="75">
        <f>(O70+H70+I70)*1.1648701</f>
        <v>182.06652014291731</v>
      </c>
      <c r="Q70" s="112">
        <f>O70*E70</f>
        <v>45.326333675699992</v>
      </c>
      <c r="R70" s="112">
        <f>P70*E70</f>
        <v>52.799290841446016</v>
      </c>
    </row>
    <row r="71" spans="1:18">
      <c r="A71" s="176">
        <v>7</v>
      </c>
      <c r="B71" s="177" t="s">
        <v>113</v>
      </c>
      <c r="C71" s="178" t="s">
        <v>114</v>
      </c>
      <c r="D71" s="179" t="s">
        <v>687</v>
      </c>
      <c r="E71" s="180">
        <v>18</v>
      </c>
      <c r="F71" s="77">
        <v>0.33</v>
      </c>
      <c r="G71" s="181"/>
      <c r="H71" s="67">
        <f>F71*2.21044</f>
        <v>0.72944520000000013</v>
      </c>
      <c r="I71" s="182"/>
      <c r="J71" s="183" t="s">
        <v>94</v>
      </c>
      <c r="K71" s="179" t="s">
        <v>63</v>
      </c>
      <c r="L71" s="80"/>
      <c r="M71" s="184">
        <v>3.2</v>
      </c>
      <c r="N71" s="176">
        <v>0.46300000000000002</v>
      </c>
      <c r="O71" s="84">
        <f>((M71*N71)+(M72*N72))*1.14597</f>
        <v>1.7838169020000001</v>
      </c>
      <c r="P71" s="75">
        <f>(O71+H71+I71)*1.1648701</f>
        <v>2.9276238760829503</v>
      </c>
      <c r="Q71" s="84">
        <f>O71*E71</f>
        <v>32.108704236000001</v>
      </c>
      <c r="R71" s="84">
        <f>P71*E71</f>
        <v>52.697229769493106</v>
      </c>
    </row>
    <row r="72" spans="1:18">
      <c r="A72" s="185"/>
      <c r="B72" s="186"/>
      <c r="C72" s="187"/>
      <c r="D72" s="188"/>
      <c r="E72" s="189"/>
      <c r="F72" s="190"/>
      <c r="G72" s="185"/>
      <c r="H72" s="170"/>
      <c r="I72" s="170"/>
      <c r="J72" s="187" t="s">
        <v>115</v>
      </c>
      <c r="K72" s="166" t="s">
        <v>63</v>
      </c>
      <c r="L72" s="166" t="s">
        <v>116</v>
      </c>
      <c r="M72" s="191">
        <v>0.1</v>
      </c>
      <c r="N72" s="192">
        <v>0.75</v>
      </c>
      <c r="O72" s="185"/>
      <c r="P72" s="185"/>
      <c r="Q72" s="185"/>
      <c r="R72" s="185"/>
    </row>
    <row r="73" spans="1:18">
      <c r="A73" s="35">
        <v>8</v>
      </c>
      <c r="B73" s="76" t="s">
        <v>92</v>
      </c>
      <c r="C73" s="136" t="s">
        <v>96</v>
      </c>
      <c r="D73" s="137" t="s">
        <v>684</v>
      </c>
      <c r="E73" s="59">
        <v>2.7E-2</v>
      </c>
      <c r="F73" s="59">
        <v>45.8</v>
      </c>
      <c r="G73" s="138">
        <v>0.41</v>
      </c>
      <c r="H73" s="67">
        <f>F73*2.21044</f>
        <v>101.238152</v>
      </c>
      <c r="I73" s="67">
        <f>G73*2.8695</f>
        <v>1.1764949999999998</v>
      </c>
      <c r="J73" s="136" t="s">
        <v>94</v>
      </c>
      <c r="K73" s="35" t="s">
        <v>683</v>
      </c>
      <c r="L73" s="35" t="s">
        <v>95</v>
      </c>
      <c r="M73" s="87">
        <v>1</v>
      </c>
      <c r="N73" s="59">
        <v>1.806</v>
      </c>
      <c r="O73" s="35">
        <f>M73*N73*1.14597</f>
        <v>2.0696218200000001</v>
      </c>
      <c r="P73" s="75">
        <f>(O73+H73+I73)*1.1648701</f>
        <v>121.71060066878027</v>
      </c>
      <c r="Q73" s="76">
        <f>O73*E73</f>
        <v>5.5879789140000004E-2</v>
      </c>
      <c r="R73" s="76">
        <f>P73*E73</f>
        <v>3.2861862180570673</v>
      </c>
    </row>
    <row r="74" spans="1:18">
      <c r="A74" s="25"/>
      <c r="B74" s="94"/>
      <c r="C74" s="139"/>
      <c r="D74" s="140"/>
      <c r="E74" s="88"/>
      <c r="F74" s="88"/>
      <c r="G74" s="7"/>
      <c r="H74" s="93"/>
      <c r="I74" s="93"/>
      <c r="J74" s="139"/>
      <c r="K74" s="140"/>
      <c r="L74" s="25"/>
      <c r="M74" s="63"/>
      <c r="N74" s="88"/>
      <c r="O74" s="25"/>
      <c r="P74" s="94"/>
      <c r="Q74" s="94"/>
      <c r="R74" s="94"/>
    </row>
    <row r="75" spans="1:18">
      <c r="A75" s="25"/>
      <c r="B75" s="94"/>
      <c r="C75" s="139"/>
      <c r="D75" s="140"/>
      <c r="E75" s="88"/>
      <c r="F75" s="88"/>
      <c r="G75" s="7"/>
      <c r="H75" s="93"/>
      <c r="I75" s="93"/>
      <c r="J75" s="139"/>
      <c r="K75" s="141"/>
      <c r="L75" s="25"/>
      <c r="M75" s="63"/>
      <c r="N75" s="124"/>
      <c r="O75" s="46"/>
      <c r="P75" s="94"/>
      <c r="Q75" s="94"/>
      <c r="R75" s="94"/>
    </row>
    <row r="76" spans="1:18">
      <c r="A76" s="34">
        <v>9</v>
      </c>
      <c r="B76" s="119" t="s">
        <v>97</v>
      </c>
      <c r="C76" s="15" t="s">
        <v>98</v>
      </c>
      <c r="D76" s="35" t="s">
        <v>682</v>
      </c>
      <c r="E76" s="59">
        <v>1.58</v>
      </c>
      <c r="F76" s="59">
        <v>0.46</v>
      </c>
      <c r="G76" s="138">
        <v>0.13</v>
      </c>
      <c r="H76" s="67">
        <f>F76*2.21044</f>
        <v>1.0168024000000002</v>
      </c>
      <c r="I76" s="67">
        <f>G76*2.8695</f>
        <v>0.37303500000000001</v>
      </c>
      <c r="J76" s="15" t="s">
        <v>99</v>
      </c>
      <c r="K76" s="35" t="s">
        <v>63</v>
      </c>
      <c r="L76" s="35"/>
      <c r="M76" s="59">
        <v>10</v>
      </c>
      <c r="N76" s="91">
        <v>1</v>
      </c>
      <c r="O76" s="35">
        <f>M76*N76*1.14597</f>
        <v>11.4597</v>
      </c>
      <c r="P76" s="75">
        <f>(O76+H76+I76)*1.1648701</f>
        <v>14.968041916091737</v>
      </c>
      <c r="Q76" s="76">
        <f>O76*E76</f>
        <v>18.106325999999999</v>
      </c>
      <c r="R76" s="76">
        <f>P76*E76</f>
        <v>23.649506227424947</v>
      </c>
    </row>
    <row r="77" spans="1:18">
      <c r="A77" s="44"/>
      <c r="B77" s="142" t="s">
        <v>100</v>
      </c>
      <c r="C77" s="125"/>
      <c r="D77" s="63"/>
      <c r="E77" s="124"/>
      <c r="F77" s="143"/>
      <c r="G77" s="144"/>
      <c r="H77" s="93"/>
      <c r="I77" s="105"/>
      <c r="J77" s="125" t="s">
        <v>101</v>
      </c>
      <c r="K77" s="124"/>
      <c r="L77" s="46"/>
      <c r="M77" s="143"/>
      <c r="N77" s="145"/>
      <c r="O77" s="122"/>
      <c r="P77" s="24"/>
      <c r="Q77" s="126"/>
      <c r="R77" s="122"/>
    </row>
    <row r="78" spans="1:18">
      <c r="A78" s="34">
        <v>10</v>
      </c>
      <c r="B78" s="121" t="s">
        <v>102</v>
      </c>
      <c r="C78" s="90" t="s">
        <v>103</v>
      </c>
      <c r="D78" s="35" t="s">
        <v>681</v>
      </c>
      <c r="E78" s="87">
        <v>0.38</v>
      </c>
      <c r="F78" s="59">
        <v>1.62</v>
      </c>
      <c r="G78" s="59">
        <v>0.41</v>
      </c>
      <c r="H78" s="67">
        <f>F78*2.21044</f>
        <v>3.5809128000000006</v>
      </c>
      <c r="I78" s="67">
        <f>G78*2.8695</f>
        <v>1.1764949999999998</v>
      </c>
      <c r="J78" s="15" t="s">
        <v>99</v>
      </c>
      <c r="K78" s="98" t="s">
        <v>63</v>
      </c>
      <c r="L78" s="35"/>
      <c r="M78" s="59">
        <v>32.4</v>
      </c>
      <c r="N78" s="91">
        <v>1</v>
      </c>
      <c r="O78" s="35">
        <f>M78*N78*1.14597</f>
        <v>37.129427999999997</v>
      </c>
      <c r="P78" s="75">
        <f>(O78+H78+I78)*1.1648701</f>
        <v>48.792722607029575</v>
      </c>
      <c r="Q78" s="76">
        <f>O78*E78</f>
        <v>14.109182639999998</v>
      </c>
      <c r="R78" s="76">
        <f>P78*E78</f>
        <v>18.541234590671237</v>
      </c>
    </row>
    <row r="79" spans="1:18">
      <c r="A79" s="44"/>
      <c r="B79" s="193" t="s">
        <v>104</v>
      </c>
      <c r="C79" s="154"/>
      <c r="D79" s="143"/>
      <c r="E79" s="124"/>
      <c r="F79" s="124"/>
      <c r="G79" s="143"/>
      <c r="H79" s="105"/>
      <c r="I79" s="105"/>
      <c r="J79" s="154" t="s">
        <v>101</v>
      </c>
      <c r="K79" s="160"/>
      <c r="L79" s="46"/>
      <c r="M79" s="124"/>
      <c r="N79" s="146"/>
      <c r="O79" s="122"/>
      <c r="P79" s="24"/>
      <c r="Q79" s="126"/>
      <c r="R79" s="122"/>
    </row>
    <row r="80" spans="1:18">
      <c r="A80" s="51"/>
      <c r="B80" s="162"/>
      <c r="C80" s="56" t="s">
        <v>117</v>
      </c>
      <c r="D80" s="24"/>
      <c r="E80" s="51"/>
      <c r="F80" s="51"/>
      <c r="G80" s="57"/>
      <c r="H80" s="58"/>
      <c r="I80" s="59"/>
      <c r="J80" s="53"/>
      <c r="K80" s="57"/>
      <c r="L80" s="60"/>
      <c r="M80" s="61"/>
      <c r="N80" s="53"/>
      <c r="O80" s="62"/>
      <c r="P80" s="53"/>
      <c r="Q80" s="57"/>
      <c r="R80" s="53"/>
    </row>
    <row r="81" spans="1:18">
      <c r="A81" s="54"/>
      <c r="B81" s="63"/>
      <c r="C81" s="64" t="s">
        <v>44</v>
      </c>
      <c r="D81" s="88"/>
      <c r="E81" s="54"/>
      <c r="F81" s="54"/>
      <c r="G81" s="66"/>
      <c r="H81" s="67"/>
      <c r="I81" s="67"/>
      <c r="J81" s="68"/>
      <c r="K81" s="66"/>
      <c r="L81" s="69"/>
      <c r="M81" s="70"/>
      <c r="N81" s="54"/>
      <c r="O81" s="66"/>
      <c r="P81" s="54"/>
      <c r="Q81" s="66"/>
      <c r="R81" s="53"/>
    </row>
    <row r="82" spans="1:18">
      <c r="A82" s="77">
        <v>1</v>
      </c>
      <c r="B82" s="176" t="s">
        <v>118</v>
      </c>
      <c r="C82" s="79" t="s">
        <v>119</v>
      </c>
      <c r="D82" s="80" t="s">
        <v>681</v>
      </c>
      <c r="E82" s="182">
        <v>3.82</v>
      </c>
      <c r="F82" s="194">
        <v>7.7</v>
      </c>
      <c r="G82" s="195">
        <v>1.7</v>
      </c>
      <c r="H82" s="67">
        <f>F82*2.21044</f>
        <v>17.020388000000001</v>
      </c>
      <c r="I82" s="67">
        <f>G82*2.8695</f>
        <v>4.8781499999999998</v>
      </c>
      <c r="J82" s="83"/>
      <c r="K82" s="83"/>
      <c r="L82" s="83"/>
      <c r="M82" s="83"/>
      <c r="N82" s="83"/>
      <c r="O82" s="80"/>
      <c r="P82" s="75">
        <f>(O82+H82+I82)*1.1648701</f>
        <v>25.508952149913799</v>
      </c>
      <c r="Q82" s="84"/>
      <c r="R82" s="84">
        <f>P82*E82</f>
        <v>97.444197212670716</v>
      </c>
    </row>
    <row r="83" spans="1:18">
      <c r="A83" s="77">
        <v>2</v>
      </c>
      <c r="B83" s="78" t="s">
        <v>47</v>
      </c>
      <c r="C83" s="79" t="s">
        <v>48</v>
      </c>
      <c r="D83" s="80" t="s">
        <v>682</v>
      </c>
      <c r="E83" s="194">
        <v>2.8</v>
      </c>
      <c r="F83" s="176">
        <v>6.3</v>
      </c>
      <c r="G83" s="196">
        <v>1.05</v>
      </c>
      <c r="H83" s="67">
        <f>F83*2.21044</f>
        <v>13.925772</v>
      </c>
      <c r="I83" s="67">
        <f>G83*2.8695</f>
        <v>3.012975</v>
      </c>
      <c r="J83" s="83"/>
      <c r="K83" s="83"/>
      <c r="L83" s="83"/>
      <c r="M83" s="83"/>
      <c r="N83" s="83"/>
      <c r="O83" s="80"/>
      <c r="P83" s="75">
        <f>(O83+H83+I83)*1.1648701</f>
        <v>19.731439911764699</v>
      </c>
      <c r="Q83" s="84"/>
      <c r="R83" s="84">
        <f>P83*E83</f>
        <v>55.248031752941152</v>
      </c>
    </row>
    <row r="84" spans="1:18">
      <c r="A84" s="163"/>
      <c r="B84" s="164" t="s">
        <v>112</v>
      </c>
      <c r="C84" s="165"/>
      <c r="D84" s="166"/>
      <c r="E84" s="167"/>
      <c r="F84" s="168"/>
      <c r="G84" s="169"/>
      <c r="H84" s="170"/>
      <c r="I84" s="171"/>
      <c r="J84" s="172"/>
      <c r="K84" s="173"/>
      <c r="L84" s="172"/>
      <c r="M84" s="172"/>
      <c r="N84" s="172"/>
      <c r="O84" s="166"/>
      <c r="P84" s="174"/>
      <c r="Q84" s="175"/>
      <c r="R84" s="175"/>
    </row>
    <row r="85" spans="1:18">
      <c r="A85" s="59">
        <v>3</v>
      </c>
      <c r="B85" s="13" t="s">
        <v>49</v>
      </c>
      <c r="C85" s="15" t="s">
        <v>50</v>
      </c>
      <c r="D85" s="59" t="s">
        <v>51</v>
      </c>
      <c r="E85" s="85">
        <v>3.1</v>
      </c>
      <c r="F85" s="86">
        <v>0.23</v>
      </c>
      <c r="G85" s="87"/>
      <c r="H85" s="67">
        <f>F85*2.21044</f>
        <v>0.50840120000000011</v>
      </c>
      <c r="I85" s="67"/>
      <c r="J85" s="59"/>
      <c r="K85" s="59"/>
      <c r="L85" s="59"/>
      <c r="M85" s="59"/>
      <c r="N85" s="59"/>
      <c r="O85" s="35"/>
      <c r="P85" s="75">
        <f>(O85+H85+I85)*1.1648701</f>
        <v>0.59222135668412013</v>
      </c>
      <c r="Q85" s="76"/>
      <c r="R85" s="76">
        <f>P85*E85</f>
        <v>1.8358862057207725</v>
      </c>
    </row>
    <row r="86" spans="1:18">
      <c r="A86" s="88"/>
      <c r="B86" s="89"/>
      <c r="C86" s="90"/>
      <c r="D86" s="88"/>
      <c r="E86" s="91"/>
      <c r="F86" s="92"/>
      <c r="G86" s="63"/>
      <c r="H86" s="93"/>
      <c r="I86" s="93"/>
      <c r="J86" s="88"/>
      <c r="K86" s="88"/>
      <c r="L86" s="88"/>
      <c r="M86" s="88"/>
      <c r="N86" s="88"/>
      <c r="O86" s="25"/>
      <c r="P86" s="94"/>
      <c r="Q86" s="94"/>
      <c r="R86" s="94"/>
    </row>
    <row r="87" spans="1:18">
      <c r="A87" s="34">
        <v>4</v>
      </c>
      <c r="B87" s="68" t="s">
        <v>52</v>
      </c>
      <c r="C87" s="95" t="s">
        <v>53</v>
      </c>
      <c r="D87" s="59" t="s">
        <v>51</v>
      </c>
      <c r="E87" s="85">
        <v>3.1</v>
      </c>
      <c r="F87" s="34"/>
      <c r="G87" s="59">
        <v>0.5</v>
      </c>
      <c r="H87" s="67"/>
      <c r="I87" s="67">
        <f>G87*2.8695</f>
        <v>1.43475</v>
      </c>
      <c r="J87" s="58"/>
      <c r="K87" s="58"/>
      <c r="L87" s="58"/>
      <c r="M87" s="58"/>
      <c r="N87" s="58"/>
      <c r="O87" s="35"/>
      <c r="P87" s="75">
        <f>(O87+H87+I87)*1.1648701</f>
        <v>1.6712973759749998</v>
      </c>
      <c r="Q87" s="76"/>
      <c r="R87" s="76">
        <f>P87*E87</f>
        <v>5.1810218655224993</v>
      </c>
    </row>
    <row r="88" spans="1:18">
      <c r="A88" s="34"/>
      <c r="B88" s="96"/>
      <c r="C88" s="97" t="s">
        <v>54</v>
      </c>
      <c r="D88" s="34"/>
      <c r="E88" s="34"/>
      <c r="F88" s="51"/>
      <c r="G88" s="53"/>
      <c r="H88" s="67"/>
      <c r="I88" s="67"/>
      <c r="J88" s="58"/>
      <c r="K88" s="53"/>
      <c r="L88" s="35"/>
      <c r="M88" s="58"/>
      <c r="N88" s="58"/>
      <c r="O88" s="58"/>
      <c r="P88" s="34"/>
      <c r="Q88" s="53"/>
      <c r="R88" s="58"/>
    </row>
    <row r="89" spans="1:18">
      <c r="A89" s="34">
        <v>1</v>
      </c>
      <c r="B89" s="119" t="s">
        <v>47</v>
      </c>
      <c r="C89" s="15" t="s">
        <v>74</v>
      </c>
      <c r="D89" s="35" t="s">
        <v>682</v>
      </c>
      <c r="E89" s="75">
        <v>1.4</v>
      </c>
      <c r="F89" s="59">
        <v>12.6</v>
      </c>
      <c r="G89" s="59">
        <v>2.1</v>
      </c>
      <c r="H89" s="67">
        <f>F89*2.21044</f>
        <v>27.851544000000001</v>
      </c>
      <c r="I89" s="67">
        <f>G89*2.8695</f>
        <v>6.0259499999999999</v>
      </c>
      <c r="J89" s="15" t="s">
        <v>75</v>
      </c>
      <c r="K89" s="35" t="s">
        <v>682</v>
      </c>
      <c r="L89" s="197" t="s">
        <v>61</v>
      </c>
      <c r="M89" s="59">
        <v>1.05</v>
      </c>
      <c r="N89" s="198">
        <v>136.38900000000001</v>
      </c>
      <c r="O89" s="76">
        <f>((M89*N89)+(M90*N90)+(M91*N91)+(M92*N92)+(M93*N93))*1.14597</f>
        <v>172.24033924167847</v>
      </c>
      <c r="P89" s="75">
        <f>(O89+H89+I89)*1.1648701</f>
        <v>240.10050102001728</v>
      </c>
      <c r="Q89" s="120">
        <f>O89*E89</f>
        <v>241.13647493834983</v>
      </c>
      <c r="R89" s="76">
        <f>P89*E89</f>
        <v>336.14070142802416</v>
      </c>
    </row>
    <row r="90" spans="1:18">
      <c r="A90" s="24"/>
      <c r="B90" s="121"/>
      <c r="C90" s="90"/>
      <c r="D90" s="88"/>
      <c r="E90" s="88"/>
      <c r="F90" s="88"/>
      <c r="G90" s="88"/>
      <c r="H90" s="93"/>
      <c r="I90" s="93"/>
      <c r="J90" s="90" t="s">
        <v>76</v>
      </c>
      <c r="K90" s="25" t="s">
        <v>63</v>
      </c>
      <c r="L90" s="25"/>
      <c r="M90" s="88">
        <v>1.96</v>
      </c>
      <c r="N90" s="88">
        <v>0.71</v>
      </c>
      <c r="O90" s="122"/>
      <c r="P90" s="24"/>
      <c r="Q90" s="38"/>
      <c r="R90" s="122"/>
    </row>
    <row r="91" spans="1:18">
      <c r="A91" s="24"/>
      <c r="B91" s="89"/>
      <c r="C91" s="90"/>
      <c r="D91" s="88"/>
      <c r="E91" s="88"/>
      <c r="F91" s="88"/>
      <c r="G91" s="88"/>
      <c r="H91" s="93"/>
      <c r="I91" s="93"/>
      <c r="J91" s="90" t="s">
        <v>77</v>
      </c>
      <c r="K91" s="25" t="s">
        <v>683</v>
      </c>
      <c r="L91" s="25"/>
      <c r="M91" s="88">
        <v>3.38</v>
      </c>
      <c r="N91" s="88">
        <v>0.3</v>
      </c>
      <c r="O91" s="122"/>
      <c r="P91" s="24"/>
      <c r="Q91" s="38"/>
      <c r="R91" s="122"/>
    </row>
    <row r="92" spans="1:18">
      <c r="A92" s="24"/>
      <c r="B92" s="23"/>
      <c r="C92" s="24"/>
      <c r="D92" s="24"/>
      <c r="E92" s="24"/>
      <c r="F92" s="88"/>
      <c r="G92" s="88"/>
      <c r="H92" s="93"/>
      <c r="I92" s="93"/>
      <c r="J92" s="90" t="s">
        <v>78</v>
      </c>
      <c r="K92" s="25" t="s">
        <v>63</v>
      </c>
      <c r="L92" s="25" t="s">
        <v>79</v>
      </c>
      <c r="M92" s="88">
        <v>4.38</v>
      </c>
      <c r="N92" s="88">
        <v>0.39444400000000002</v>
      </c>
      <c r="O92" s="122"/>
      <c r="P92" s="24"/>
      <c r="Q92" s="38"/>
      <c r="R92" s="122"/>
    </row>
    <row r="93" spans="1:18">
      <c r="A93" s="44"/>
      <c r="B93" s="123"/>
      <c r="C93" s="44"/>
      <c r="D93" s="44"/>
      <c r="E93" s="44"/>
      <c r="F93" s="124"/>
      <c r="G93" s="124"/>
      <c r="H93" s="105"/>
      <c r="I93" s="93"/>
      <c r="J93" s="125" t="s">
        <v>80</v>
      </c>
      <c r="K93" s="46" t="s">
        <v>63</v>
      </c>
      <c r="L93" s="25" t="s">
        <v>81</v>
      </c>
      <c r="M93" s="124">
        <v>7.2</v>
      </c>
      <c r="N93" s="124">
        <v>0.41099999999999998</v>
      </c>
      <c r="O93" s="126"/>
      <c r="P93" s="44"/>
      <c r="Q93" s="127"/>
      <c r="R93" s="126"/>
    </row>
    <row r="94" spans="1:18">
      <c r="A94" s="34">
        <v>2</v>
      </c>
      <c r="B94" s="115" t="s">
        <v>65</v>
      </c>
      <c r="C94" s="95" t="s">
        <v>72</v>
      </c>
      <c r="D94" s="110" t="s">
        <v>51</v>
      </c>
      <c r="E94" s="116">
        <v>8.5000000000000006E-3</v>
      </c>
      <c r="F94" s="54"/>
      <c r="G94" s="54"/>
      <c r="H94" s="67"/>
      <c r="I94" s="67"/>
      <c r="J94" s="95" t="s">
        <v>72</v>
      </c>
      <c r="K94" s="110" t="s">
        <v>51</v>
      </c>
      <c r="L94" s="35" t="s">
        <v>73</v>
      </c>
      <c r="M94" s="54">
        <v>1</v>
      </c>
      <c r="N94" s="118">
        <v>950</v>
      </c>
      <c r="O94" s="112">
        <f>M94*N94*1.14597</f>
        <v>1088.6714999999999</v>
      </c>
      <c r="P94" s="75">
        <f>(O94+H94+I94)*1.1648701</f>
        <v>1268.1608790721498</v>
      </c>
      <c r="Q94" s="76">
        <f>O94*E94</f>
        <v>9.2537077500000002</v>
      </c>
      <c r="R94" s="76">
        <f>P94*E94</f>
        <v>10.779367472113274</v>
      </c>
    </row>
    <row r="95" spans="1:18">
      <c r="A95" s="51">
        <v>3</v>
      </c>
      <c r="B95" s="107" t="s">
        <v>65</v>
      </c>
      <c r="C95" s="95" t="s">
        <v>82</v>
      </c>
      <c r="D95" s="108" t="s">
        <v>51</v>
      </c>
      <c r="E95" s="109">
        <v>1.5E-3</v>
      </c>
      <c r="F95" s="108"/>
      <c r="G95" s="76"/>
      <c r="H95" s="67"/>
      <c r="I95" s="67"/>
      <c r="J95" s="95" t="s">
        <v>66</v>
      </c>
      <c r="K95" s="110" t="s">
        <v>51</v>
      </c>
      <c r="L95" s="35" t="s">
        <v>67</v>
      </c>
      <c r="M95" s="111">
        <v>1</v>
      </c>
      <c r="N95" s="112">
        <v>270</v>
      </c>
      <c r="O95" s="112">
        <f>M95*N95*1.14597</f>
        <v>309.4119</v>
      </c>
      <c r="P95" s="75">
        <f>(O95+H95+I95)*1.1648701</f>
        <v>360.42467089419</v>
      </c>
      <c r="Q95" s="76">
        <f>O95*E95</f>
        <v>0.46411785</v>
      </c>
      <c r="R95" s="76">
        <f>P95*E95</f>
        <v>0.54063700634128498</v>
      </c>
    </row>
    <row r="96" spans="1:18">
      <c r="A96" s="34">
        <v>4</v>
      </c>
      <c r="B96" s="119" t="s">
        <v>83</v>
      </c>
      <c r="C96" s="15" t="s">
        <v>84</v>
      </c>
      <c r="D96" s="35" t="s">
        <v>681</v>
      </c>
      <c r="E96" s="128">
        <v>3.82</v>
      </c>
      <c r="F96" s="59">
        <v>26</v>
      </c>
      <c r="G96" s="59">
        <v>0.35</v>
      </c>
      <c r="H96" s="67">
        <f>F96*2.21044</f>
        <v>57.471440000000001</v>
      </c>
      <c r="I96" s="67">
        <f>G96*2.8695</f>
        <v>1.0043249999999999</v>
      </c>
      <c r="J96" s="15" t="s">
        <v>85</v>
      </c>
      <c r="K96" s="35" t="s">
        <v>683</v>
      </c>
      <c r="L96" s="35" t="s">
        <v>86</v>
      </c>
      <c r="M96" s="85">
        <v>115</v>
      </c>
      <c r="N96" s="63">
        <v>2.2639999999999998</v>
      </c>
      <c r="O96" s="76">
        <f>M96*N96*1.14597</f>
        <v>298.36474919999995</v>
      </c>
      <c r="P96" s="75">
        <f>(O96+H96+I96)*1.1648701</f>
        <v>415.67284546020528</v>
      </c>
      <c r="Q96" s="120">
        <f>O96*E96</f>
        <v>1139.7533419439997</v>
      </c>
      <c r="R96" s="76">
        <f>P96*E96</f>
        <v>1587.8702696579842</v>
      </c>
    </row>
    <row r="97" spans="1:18">
      <c r="A97" s="24"/>
      <c r="B97" s="121"/>
      <c r="C97" s="90"/>
      <c r="D97" s="25"/>
      <c r="E97" s="129"/>
      <c r="F97" s="88"/>
      <c r="G97" s="124"/>
      <c r="H97" s="130"/>
      <c r="I97" s="105"/>
      <c r="J97" s="90" t="s">
        <v>87</v>
      </c>
      <c r="K97" s="25"/>
      <c r="L97" s="46"/>
      <c r="M97" s="88"/>
      <c r="N97" s="63"/>
      <c r="O97" s="94"/>
      <c r="P97" s="104"/>
      <c r="Q97" s="94"/>
      <c r="R97" s="94"/>
    </row>
    <row r="98" spans="1:18">
      <c r="A98" s="51">
        <v>5</v>
      </c>
      <c r="B98" s="115" t="s">
        <v>65</v>
      </c>
      <c r="C98" s="95" t="s">
        <v>88</v>
      </c>
      <c r="D98" s="51" t="s">
        <v>89</v>
      </c>
      <c r="E98" s="118">
        <v>2292</v>
      </c>
      <c r="F98" s="131"/>
      <c r="G98" s="132"/>
      <c r="H98" s="67"/>
      <c r="I98" s="67"/>
      <c r="J98" s="95" t="s">
        <v>90</v>
      </c>
      <c r="K98" s="133" t="s">
        <v>89</v>
      </c>
      <c r="L98" s="35"/>
      <c r="M98" s="134">
        <v>1</v>
      </c>
      <c r="N98" s="135">
        <v>0.02</v>
      </c>
      <c r="O98" s="110">
        <f>M98*N98*1.14597</f>
        <v>2.2919399999999999E-2</v>
      </c>
      <c r="P98" s="75">
        <f>(O98+H98+I98)*1.1648701</f>
        <v>2.6698123769939998E-2</v>
      </c>
      <c r="Q98" s="112">
        <f>O98*E98</f>
        <v>52.531264799999995</v>
      </c>
      <c r="R98" s="112">
        <f>P98*E98</f>
        <v>61.192099680702476</v>
      </c>
    </row>
    <row r="99" spans="1:18">
      <c r="A99" s="34">
        <v>6</v>
      </c>
      <c r="B99" s="115" t="s">
        <v>65</v>
      </c>
      <c r="C99" s="95" t="s">
        <v>91</v>
      </c>
      <c r="D99" s="110" t="s">
        <v>682</v>
      </c>
      <c r="E99" s="132">
        <v>2.87</v>
      </c>
      <c r="F99" s="51"/>
      <c r="G99" s="53"/>
      <c r="H99" s="67"/>
      <c r="I99" s="67"/>
      <c r="J99" s="95" t="s">
        <v>75</v>
      </c>
      <c r="K99" s="110" t="s">
        <v>682</v>
      </c>
      <c r="L99" s="25" t="s">
        <v>61</v>
      </c>
      <c r="M99" s="112">
        <v>1</v>
      </c>
      <c r="N99" s="36">
        <v>136.38900000000001</v>
      </c>
      <c r="O99" s="110">
        <f>M99*N99*1.14597</f>
        <v>156.29770232999999</v>
      </c>
      <c r="P99" s="75">
        <f>(O99+H99+I99)*1.1648701</f>
        <v>182.06652014291731</v>
      </c>
      <c r="Q99" s="112">
        <f>O99*E99</f>
        <v>448.57440568710001</v>
      </c>
      <c r="R99" s="112">
        <f>P99*E99</f>
        <v>522.53091281017271</v>
      </c>
    </row>
    <row r="100" spans="1:18">
      <c r="A100" s="77">
        <v>7</v>
      </c>
      <c r="B100" s="78" t="s">
        <v>120</v>
      </c>
      <c r="C100" s="178" t="s">
        <v>121</v>
      </c>
      <c r="D100" s="80" t="s">
        <v>122</v>
      </c>
      <c r="E100" s="199">
        <v>0.80800000000000005</v>
      </c>
      <c r="F100" s="200">
        <v>40.799999999999997</v>
      </c>
      <c r="G100" s="200">
        <v>6.62</v>
      </c>
      <c r="H100" s="67">
        <f>F100*2.21044</f>
        <v>90.185952</v>
      </c>
      <c r="I100" s="67">
        <f>G100*2.8695</f>
        <v>18.996089999999999</v>
      </c>
      <c r="J100" s="178" t="s">
        <v>123</v>
      </c>
      <c r="K100" s="80" t="s">
        <v>51</v>
      </c>
      <c r="L100" s="80"/>
      <c r="M100" s="84">
        <v>0.67</v>
      </c>
      <c r="N100" s="201">
        <v>463</v>
      </c>
      <c r="O100" s="80">
        <f>((M100*N100)+(M101*N101)+(M102*N102)+(M103*N103))*1.14597</f>
        <v>495.86924079000011</v>
      </c>
      <c r="P100" s="75">
        <f>(O100+H100+I100)*1.1648701</f>
        <v>704.80614828871558</v>
      </c>
      <c r="Q100" s="84">
        <f>O100*E100</f>
        <v>400.66234655832011</v>
      </c>
      <c r="R100" s="84">
        <f>P100*E100</f>
        <v>569.48336781728221</v>
      </c>
    </row>
    <row r="101" spans="1:18">
      <c r="A101" s="163"/>
      <c r="B101" s="202" t="s">
        <v>124</v>
      </c>
      <c r="C101" s="203"/>
      <c r="D101" s="204"/>
      <c r="E101" s="205"/>
      <c r="F101" s="206"/>
      <c r="G101" s="206"/>
      <c r="H101" s="170"/>
      <c r="I101" s="170"/>
      <c r="J101" s="203" t="s">
        <v>125</v>
      </c>
      <c r="K101" s="204" t="s">
        <v>63</v>
      </c>
      <c r="L101" s="204" t="s">
        <v>126</v>
      </c>
      <c r="M101" s="207">
        <v>12.8</v>
      </c>
      <c r="N101" s="192">
        <v>0.75</v>
      </c>
      <c r="O101" s="172"/>
      <c r="P101" s="163"/>
      <c r="Q101" s="172"/>
      <c r="R101" s="172"/>
    </row>
    <row r="102" spans="1:18">
      <c r="A102" s="163"/>
      <c r="B102" s="208"/>
      <c r="C102" s="163"/>
      <c r="D102" s="163"/>
      <c r="E102" s="163"/>
      <c r="F102" s="206"/>
      <c r="G102" s="206"/>
      <c r="H102" s="170"/>
      <c r="I102" s="170"/>
      <c r="J102" s="203" t="s">
        <v>127</v>
      </c>
      <c r="K102" s="204" t="s">
        <v>63</v>
      </c>
      <c r="L102" s="25" t="s">
        <v>73</v>
      </c>
      <c r="M102" s="207">
        <v>12.8</v>
      </c>
      <c r="N102" s="209">
        <v>0.95</v>
      </c>
      <c r="O102" s="172"/>
      <c r="P102" s="163"/>
      <c r="Q102" s="172"/>
      <c r="R102" s="172"/>
    </row>
    <row r="103" spans="1:18">
      <c r="A103" s="163"/>
      <c r="B103" s="208"/>
      <c r="C103" s="163"/>
      <c r="D103" s="163"/>
      <c r="E103" s="163"/>
      <c r="F103" s="206"/>
      <c r="G103" s="206"/>
      <c r="H103" s="171"/>
      <c r="I103" s="171"/>
      <c r="J103" s="187" t="s">
        <v>128</v>
      </c>
      <c r="K103" s="166" t="s">
        <v>63</v>
      </c>
      <c r="L103" s="204" t="s">
        <v>129</v>
      </c>
      <c r="M103" s="210">
        <v>117</v>
      </c>
      <c r="N103" s="211">
        <v>0.86099999999999999</v>
      </c>
      <c r="O103" s="172"/>
      <c r="P103" s="163"/>
      <c r="Q103" s="172"/>
      <c r="R103" s="172"/>
    </row>
    <row r="104" spans="1:18">
      <c r="A104" s="34">
        <v>8</v>
      </c>
      <c r="B104" s="115" t="s">
        <v>65</v>
      </c>
      <c r="C104" s="95" t="s">
        <v>130</v>
      </c>
      <c r="D104" s="110" t="s">
        <v>682</v>
      </c>
      <c r="E104" s="132">
        <v>3.6</v>
      </c>
      <c r="F104" s="51"/>
      <c r="G104" s="53"/>
      <c r="H104" s="67"/>
      <c r="I104" s="67"/>
      <c r="J104" s="95" t="s">
        <v>75</v>
      </c>
      <c r="K104" s="110" t="s">
        <v>682</v>
      </c>
      <c r="L104" s="212" t="s">
        <v>61</v>
      </c>
      <c r="M104" s="112">
        <v>1</v>
      </c>
      <c r="N104" s="36">
        <v>136.38900000000001</v>
      </c>
      <c r="O104" s="110">
        <f>M104*N104*1.14597</f>
        <v>156.29770232999999</v>
      </c>
      <c r="P104" s="75">
        <f>(O104+H104+I104)*1.1648701</f>
        <v>182.06652014291731</v>
      </c>
      <c r="Q104" s="112">
        <f>O104*E104</f>
        <v>562.67172838800002</v>
      </c>
      <c r="R104" s="112">
        <f>P104*E104</f>
        <v>655.43947251450231</v>
      </c>
    </row>
    <row r="105" spans="1:18">
      <c r="A105" s="77">
        <v>9</v>
      </c>
      <c r="B105" s="213" t="s">
        <v>65</v>
      </c>
      <c r="C105" s="214" t="s">
        <v>131</v>
      </c>
      <c r="D105" s="215" t="s">
        <v>132</v>
      </c>
      <c r="E105" s="216">
        <v>78</v>
      </c>
      <c r="F105" s="217"/>
      <c r="G105" s="218"/>
      <c r="H105" s="182"/>
      <c r="I105" s="182"/>
      <c r="J105" s="214" t="s">
        <v>133</v>
      </c>
      <c r="K105" s="215" t="s">
        <v>132</v>
      </c>
      <c r="L105" s="80"/>
      <c r="M105" s="219">
        <v>1</v>
      </c>
      <c r="N105" s="220">
        <v>1.5</v>
      </c>
      <c r="O105" s="110">
        <f>M105*N105*1.14597</f>
        <v>1.7189549999999998</v>
      </c>
      <c r="P105" s="75">
        <f>(O105+H105+I105)*1.1648701</f>
        <v>2.0023592827454997</v>
      </c>
      <c r="Q105" s="221">
        <f>O105*E105</f>
        <v>134.07848999999999</v>
      </c>
      <c r="R105" s="221">
        <f>P105*E105</f>
        <v>156.18402405414898</v>
      </c>
    </row>
    <row r="106" spans="1:18">
      <c r="A106" s="77">
        <v>10</v>
      </c>
      <c r="B106" s="213" t="s">
        <v>134</v>
      </c>
      <c r="C106" s="214" t="s">
        <v>135</v>
      </c>
      <c r="D106" s="215" t="s">
        <v>89</v>
      </c>
      <c r="E106" s="216">
        <v>10</v>
      </c>
      <c r="F106" s="217"/>
      <c r="G106" s="218"/>
      <c r="H106" s="182"/>
      <c r="I106" s="182"/>
      <c r="J106" s="214" t="s">
        <v>135</v>
      </c>
      <c r="K106" s="215" t="s">
        <v>109</v>
      </c>
      <c r="L106" s="80"/>
      <c r="M106" s="219">
        <v>1</v>
      </c>
      <c r="N106" s="222">
        <v>2.2000000000000002</v>
      </c>
      <c r="O106" s="110">
        <f>M106*N106*1.14597</f>
        <v>2.521134</v>
      </c>
      <c r="P106" s="75">
        <f>(O106+H106+I106)*1.1648701</f>
        <v>2.9367936146933999</v>
      </c>
      <c r="Q106" s="221">
        <f>O106*E106</f>
        <v>25.21134</v>
      </c>
      <c r="R106" s="221">
        <f>P106*E106</f>
        <v>29.367936146933999</v>
      </c>
    </row>
    <row r="107" spans="1:18">
      <c r="A107" s="77">
        <v>11</v>
      </c>
      <c r="B107" s="213" t="s">
        <v>65</v>
      </c>
      <c r="C107" s="214" t="s">
        <v>136</v>
      </c>
      <c r="D107" s="215" t="s">
        <v>89</v>
      </c>
      <c r="E107" s="216">
        <v>10</v>
      </c>
      <c r="F107" s="217"/>
      <c r="G107" s="218"/>
      <c r="H107" s="182"/>
      <c r="I107" s="182"/>
      <c r="J107" s="214" t="s">
        <v>137</v>
      </c>
      <c r="K107" s="215" t="s">
        <v>109</v>
      </c>
      <c r="L107" s="80"/>
      <c r="M107" s="219">
        <v>1</v>
      </c>
      <c r="N107" s="222">
        <v>0.95</v>
      </c>
      <c r="O107" s="110">
        <f>M107*N107*1.14597</f>
        <v>1.0886714999999998</v>
      </c>
      <c r="P107" s="75">
        <f>(O107+H107+I107)*1.1648701</f>
        <v>1.2681608790721497</v>
      </c>
      <c r="Q107" s="221">
        <f>O107*E107</f>
        <v>10.886714999999999</v>
      </c>
      <c r="R107" s="221">
        <f>P107*E107</f>
        <v>12.681608790721498</v>
      </c>
    </row>
    <row r="108" spans="1:18">
      <c r="A108" s="176">
        <v>12</v>
      </c>
      <c r="B108" s="177" t="s">
        <v>113</v>
      </c>
      <c r="C108" s="178" t="s">
        <v>114</v>
      </c>
      <c r="D108" s="179" t="s">
        <v>687</v>
      </c>
      <c r="E108" s="180">
        <v>44</v>
      </c>
      <c r="F108" s="77">
        <v>0.33</v>
      </c>
      <c r="G108" s="181"/>
      <c r="H108" s="67">
        <f>F108*2.21044</f>
        <v>0.72944520000000013</v>
      </c>
      <c r="I108" s="182"/>
      <c r="J108" s="183" t="s">
        <v>94</v>
      </c>
      <c r="K108" s="179" t="s">
        <v>63</v>
      </c>
      <c r="L108" s="80"/>
      <c r="M108" s="184">
        <v>3.2</v>
      </c>
      <c r="N108" s="176">
        <v>0.46300000000000002</v>
      </c>
      <c r="O108" s="84">
        <f>((M108*N108)+(M109*N109))*1.14597</f>
        <v>1.7838169020000001</v>
      </c>
      <c r="P108" s="75">
        <f>(O108+H108+I108)*1.1648701</f>
        <v>2.9276238760829503</v>
      </c>
      <c r="Q108" s="84">
        <f>O108*E108</f>
        <v>78.487943688000001</v>
      </c>
      <c r="R108" s="84">
        <f>P108*E108</f>
        <v>128.81545054764982</v>
      </c>
    </row>
    <row r="109" spans="1:18">
      <c r="A109" s="185"/>
      <c r="B109" s="186"/>
      <c r="C109" s="187"/>
      <c r="D109" s="188"/>
      <c r="E109" s="189"/>
      <c r="F109" s="190"/>
      <c r="G109" s="185"/>
      <c r="H109" s="170"/>
      <c r="I109" s="170"/>
      <c r="J109" s="187" t="s">
        <v>115</v>
      </c>
      <c r="K109" s="166" t="s">
        <v>63</v>
      </c>
      <c r="L109" s="166" t="s">
        <v>116</v>
      </c>
      <c r="M109" s="191">
        <v>0.1</v>
      </c>
      <c r="N109" s="192">
        <v>0.75</v>
      </c>
      <c r="O109" s="185"/>
      <c r="P109" s="185"/>
      <c r="Q109" s="185"/>
      <c r="R109" s="185"/>
    </row>
    <row r="110" spans="1:18">
      <c r="A110" s="35">
        <v>13</v>
      </c>
      <c r="B110" s="76" t="s">
        <v>92</v>
      </c>
      <c r="C110" s="136" t="s">
        <v>96</v>
      </c>
      <c r="D110" s="137" t="s">
        <v>684</v>
      </c>
      <c r="E110" s="59">
        <v>0.121</v>
      </c>
      <c r="F110" s="59">
        <v>45.8</v>
      </c>
      <c r="G110" s="138">
        <v>0.41</v>
      </c>
      <c r="H110" s="67">
        <f>F110*2.21044</f>
        <v>101.238152</v>
      </c>
      <c r="I110" s="67">
        <f>G110*2.8695</f>
        <v>1.1764949999999998</v>
      </c>
      <c r="J110" s="136" t="s">
        <v>94</v>
      </c>
      <c r="K110" s="35" t="s">
        <v>683</v>
      </c>
      <c r="L110" s="35" t="s">
        <v>95</v>
      </c>
      <c r="M110" s="87">
        <v>1</v>
      </c>
      <c r="N110" s="59">
        <v>1.806</v>
      </c>
      <c r="O110" s="35">
        <f>M110*N110*1.14597</f>
        <v>2.0696218200000001</v>
      </c>
      <c r="P110" s="75">
        <f>(O110+H110+I110)*1.1648701</f>
        <v>121.71060066878027</v>
      </c>
      <c r="Q110" s="76">
        <f>O110*E110</f>
        <v>0.25042424021999998</v>
      </c>
      <c r="R110" s="76">
        <f>P110*E110</f>
        <v>14.726982680922413</v>
      </c>
    </row>
    <row r="111" spans="1:18">
      <c r="A111" s="25"/>
      <c r="B111" s="94"/>
      <c r="C111" s="139"/>
      <c r="D111" s="140"/>
      <c r="E111" s="88"/>
      <c r="F111" s="88"/>
      <c r="G111" s="7"/>
      <c r="H111" s="93"/>
      <c r="I111" s="93"/>
      <c r="J111" s="139"/>
      <c r="K111" s="140"/>
      <c r="L111" s="25"/>
      <c r="M111" s="63"/>
      <c r="N111" s="88"/>
      <c r="O111" s="25"/>
      <c r="P111" s="94"/>
      <c r="Q111" s="94"/>
      <c r="R111" s="94"/>
    </row>
    <row r="112" spans="1:18">
      <c r="A112" s="25"/>
      <c r="B112" s="94"/>
      <c r="C112" s="139"/>
      <c r="D112" s="140"/>
      <c r="E112" s="88"/>
      <c r="F112" s="88"/>
      <c r="G112" s="7"/>
      <c r="H112" s="93"/>
      <c r="I112" s="93"/>
      <c r="J112" s="139"/>
      <c r="K112" s="141"/>
      <c r="L112" s="25"/>
      <c r="M112" s="63"/>
      <c r="N112" s="124"/>
      <c r="O112" s="46"/>
      <c r="P112" s="94"/>
      <c r="Q112" s="94"/>
      <c r="R112" s="94"/>
    </row>
    <row r="113" spans="1:18">
      <c r="A113" s="34">
        <v>14</v>
      </c>
      <c r="B113" s="119" t="s">
        <v>97</v>
      </c>
      <c r="C113" s="15" t="s">
        <v>138</v>
      </c>
      <c r="D113" s="35" t="s">
        <v>682</v>
      </c>
      <c r="E113" s="59">
        <v>10.4</v>
      </c>
      <c r="F113" s="59">
        <v>0.46</v>
      </c>
      <c r="G113" s="138">
        <v>0.13</v>
      </c>
      <c r="H113" s="67">
        <f>F113*2.21044</f>
        <v>1.0168024000000002</v>
      </c>
      <c r="I113" s="67">
        <f>G113*2.8695</f>
        <v>0.37303500000000001</v>
      </c>
      <c r="J113" s="15" t="s">
        <v>99</v>
      </c>
      <c r="K113" s="35" t="s">
        <v>63</v>
      </c>
      <c r="L113" s="35"/>
      <c r="M113" s="59">
        <v>10</v>
      </c>
      <c r="N113" s="91">
        <v>1</v>
      </c>
      <c r="O113" s="35">
        <f>M113*N113*1.14597</f>
        <v>11.4597</v>
      </c>
      <c r="P113" s="75">
        <f>(O113+H113+I113)*1.1648701</f>
        <v>14.968041916091737</v>
      </c>
      <c r="Q113" s="76">
        <f>O113*E113</f>
        <v>119.18088</v>
      </c>
      <c r="R113" s="76">
        <f>P113*E113</f>
        <v>155.66763592735407</v>
      </c>
    </row>
    <row r="114" spans="1:18">
      <c r="A114" s="44"/>
      <c r="B114" s="142" t="s">
        <v>100</v>
      </c>
      <c r="C114" s="125"/>
      <c r="D114" s="63"/>
      <c r="E114" s="124"/>
      <c r="F114" s="143"/>
      <c r="G114" s="144"/>
      <c r="H114" s="93"/>
      <c r="I114" s="105"/>
      <c r="J114" s="125" t="s">
        <v>101</v>
      </c>
      <c r="K114" s="124"/>
      <c r="L114" s="46"/>
      <c r="M114" s="143"/>
      <c r="N114" s="145"/>
      <c r="O114" s="122"/>
      <c r="P114" s="24"/>
      <c r="Q114" s="126"/>
      <c r="R114" s="122"/>
    </row>
    <row r="115" spans="1:18">
      <c r="A115" s="34">
        <v>15</v>
      </c>
      <c r="B115" s="121" t="s">
        <v>102</v>
      </c>
      <c r="C115" s="90" t="s">
        <v>139</v>
      </c>
      <c r="D115" s="35" t="s">
        <v>681</v>
      </c>
      <c r="E115" s="87">
        <v>3.82</v>
      </c>
      <c r="F115" s="59">
        <v>1.62</v>
      </c>
      <c r="G115" s="59">
        <v>0.41</v>
      </c>
      <c r="H115" s="67">
        <f>F115*2.21044</f>
        <v>3.5809128000000006</v>
      </c>
      <c r="I115" s="67">
        <f>G115*2.8695</f>
        <v>1.1764949999999998</v>
      </c>
      <c r="J115" s="15" t="s">
        <v>99</v>
      </c>
      <c r="K115" s="98" t="s">
        <v>63</v>
      </c>
      <c r="L115" s="35"/>
      <c r="M115" s="59">
        <v>32.4</v>
      </c>
      <c r="N115" s="91">
        <v>1</v>
      </c>
      <c r="O115" s="35">
        <f>M115*N115*1.14597</f>
        <v>37.129427999999997</v>
      </c>
      <c r="P115" s="75">
        <f>(O115+H115+I115)*1.1648701</f>
        <v>48.792722607029575</v>
      </c>
      <c r="Q115" s="76">
        <f>O115*E115</f>
        <v>141.83441495999998</v>
      </c>
      <c r="R115" s="76">
        <f>P115*E115</f>
        <v>186.38820035885297</v>
      </c>
    </row>
    <row r="116" spans="1:18">
      <c r="A116" s="44"/>
      <c r="B116" s="193" t="s">
        <v>104</v>
      </c>
      <c r="C116" s="154" t="s">
        <v>140</v>
      </c>
      <c r="D116" s="143"/>
      <c r="E116" s="124"/>
      <c r="F116" s="124"/>
      <c r="G116" s="143"/>
      <c r="H116" s="105"/>
      <c r="I116" s="105"/>
      <c r="J116" s="154" t="s">
        <v>101</v>
      </c>
      <c r="K116" s="160"/>
      <c r="L116" s="46"/>
      <c r="M116" s="124"/>
      <c r="N116" s="146"/>
      <c r="O116" s="161"/>
      <c r="P116" s="223"/>
      <c r="Q116" s="161"/>
      <c r="R116" s="161"/>
    </row>
    <row r="117" spans="1:18">
      <c r="A117" s="224"/>
      <c r="B117" s="225"/>
      <c r="C117" s="226" t="s">
        <v>141</v>
      </c>
      <c r="D117" s="7"/>
      <c r="E117" s="7"/>
      <c r="F117" s="7"/>
      <c r="G117" s="7"/>
      <c r="H117" s="227"/>
      <c r="I117" s="227"/>
      <c r="J117" s="7"/>
      <c r="K117" s="228"/>
      <c r="L117" s="228"/>
      <c r="M117" s="228"/>
      <c r="N117" s="229"/>
      <c r="O117" s="229"/>
      <c r="P117" s="11"/>
      <c r="Q117" s="11"/>
      <c r="R117" s="230">
        <f>SUM(R13:R116)</f>
        <v>8520.0714234311217</v>
      </c>
    </row>
    <row r="118" spans="1:18">
      <c r="A118" s="231"/>
      <c r="B118" s="232"/>
      <c r="C118" s="233" t="s">
        <v>142</v>
      </c>
      <c r="D118" s="234"/>
      <c r="E118" s="234"/>
      <c r="F118" s="234"/>
      <c r="G118" s="234"/>
      <c r="H118" s="235"/>
      <c r="I118" s="235"/>
      <c r="J118" s="236"/>
      <c r="K118" s="237"/>
      <c r="L118" s="237"/>
      <c r="M118" s="234"/>
      <c r="N118" s="238"/>
      <c r="O118" s="239"/>
      <c r="P118" s="240"/>
      <c r="Q118" s="239"/>
      <c r="R118" s="241"/>
    </row>
    <row r="119" spans="1:18">
      <c r="A119" s="163">
        <v>1</v>
      </c>
      <c r="B119" s="192" t="s">
        <v>143</v>
      </c>
      <c r="C119" s="242" t="s">
        <v>144</v>
      </c>
      <c r="D119" s="192" t="s">
        <v>681</v>
      </c>
      <c r="E119" s="243">
        <v>1.125</v>
      </c>
      <c r="F119" s="192">
        <v>87.7</v>
      </c>
      <c r="G119" s="192">
        <v>9.8000000000000007</v>
      </c>
      <c r="H119" s="93">
        <f t="shared" ref="H119:H127" si="0">F119*2.21044</f>
        <v>193.85558800000001</v>
      </c>
      <c r="I119" s="93">
        <f t="shared" ref="I119:I124" si="1">G119*2.8695</f>
        <v>28.121100000000002</v>
      </c>
      <c r="J119" s="203"/>
      <c r="K119" s="204"/>
      <c r="L119" s="204"/>
      <c r="M119" s="207"/>
      <c r="N119" s="244"/>
      <c r="O119" s="204"/>
      <c r="P119" s="75">
        <f>(O119+H119+I119)*1.1648701</f>
        <v>258.57400674822878</v>
      </c>
      <c r="Q119" s="207"/>
      <c r="R119" s="207">
        <f t="shared" ref="R119:R127" si="2">P119*E119</f>
        <v>290.89575759175739</v>
      </c>
    </row>
    <row r="120" spans="1:18">
      <c r="A120" s="51">
        <v>2</v>
      </c>
      <c r="B120" s="54" t="s">
        <v>145</v>
      </c>
      <c r="C120" s="95" t="s">
        <v>146</v>
      </c>
      <c r="D120" s="54" t="s">
        <v>681</v>
      </c>
      <c r="E120" s="245">
        <v>0.5373</v>
      </c>
      <c r="F120" s="54">
        <v>45.7</v>
      </c>
      <c r="G120" s="54">
        <v>9.8000000000000007</v>
      </c>
      <c r="H120" s="67">
        <f t="shared" si="0"/>
        <v>101.01710800000002</v>
      </c>
      <c r="I120" s="67">
        <f t="shared" si="1"/>
        <v>28.121100000000002</v>
      </c>
      <c r="J120" s="95"/>
      <c r="K120" s="110"/>
      <c r="L120" s="110"/>
      <c r="M120" s="112"/>
      <c r="N120" s="118"/>
      <c r="O120" s="110"/>
      <c r="P120" s="75">
        <f t="shared" ref="P120:P125" si="3">(O120+H120+I120)*1.1648701</f>
        <v>150.4292372667808</v>
      </c>
      <c r="Q120" s="112"/>
      <c r="R120" s="112">
        <f t="shared" si="2"/>
        <v>80.825629183441322</v>
      </c>
    </row>
    <row r="121" spans="1:18">
      <c r="A121" s="217">
        <v>3</v>
      </c>
      <c r="B121" s="215" t="s">
        <v>147</v>
      </c>
      <c r="C121" s="214" t="s">
        <v>148</v>
      </c>
      <c r="D121" s="215" t="s">
        <v>681</v>
      </c>
      <c r="E121" s="246">
        <v>1.84</v>
      </c>
      <c r="F121" s="246">
        <v>14.2</v>
      </c>
      <c r="G121" s="246">
        <v>6.3</v>
      </c>
      <c r="H121" s="67">
        <f t="shared" si="0"/>
        <v>31.388248000000001</v>
      </c>
      <c r="I121" s="67">
        <f t="shared" si="1"/>
        <v>18.077849999999998</v>
      </c>
      <c r="J121" s="247"/>
      <c r="K121" s="248"/>
      <c r="L121" s="248"/>
      <c r="M121" s="221"/>
      <c r="N121" s="249"/>
      <c r="O121" s="221"/>
      <c r="P121" s="75">
        <f t="shared" si="3"/>
        <v>57.6215785238698</v>
      </c>
      <c r="Q121" s="221"/>
      <c r="R121" s="221">
        <f t="shared" si="2"/>
        <v>106.02370448392044</v>
      </c>
    </row>
    <row r="122" spans="1:18">
      <c r="A122" s="217">
        <v>4</v>
      </c>
      <c r="B122" s="248" t="s">
        <v>149</v>
      </c>
      <c r="C122" s="247" t="s">
        <v>150</v>
      </c>
      <c r="D122" s="215" t="s">
        <v>681</v>
      </c>
      <c r="E122" s="250">
        <v>0.75</v>
      </c>
      <c r="F122" s="213">
        <v>12.8</v>
      </c>
      <c r="G122" s="213">
        <v>3.92</v>
      </c>
      <c r="H122" s="251">
        <f>F122*2.21044</f>
        <v>28.293632000000002</v>
      </c>
      <c r="I122" s="251">
        <f>G122*2.8695</f>
        <v>11.24844</v>
      </c>
      <c r="J122" s="247"/>
      <c r="K122" s="248"/>
      <c r="L122" s="248"/>
      <c r="M122" s="221"/>
      <c r="N122" s="249"/>
      <c r="O122" s="248"/>
      <c r="P122" s="75">
        <f t="shared" si="3"/>
        <v>46.061377364847203</v>
      </c>
      <c r="Q122" s="221"/>
      <c r="R122" s="221">
        <f t="shared" si="2"/>
        <v>34.546033023635403</v>
      </c>
    </row>
    <row r="123" spans="1:18">
      <c r="A123" s="217">
        <v>5</v>
      </c>
      <c r="B123" s="248" t="s">
        <v>151</v>
      </c>
      <c r="C123" s="247" t="s">
        <v>152</v>
      </c>
      <c r="D123" s="215" t="s">
        <v>688</v>
      </c>
      <c r="E123" s="250">
        <v>4.42</v>
      </c>
      <c r="F123" s="213">
        <v>7.43</v>
      </c>
      <c r="G123" s="213"/>
      <c r="H123" s="67">
        <f t="shared" si="0"/>
        <v>16.423569199999999</v>
      </c>
      <c r="I123" s="67">
        <f t="shared" si="1"/>
        <v>0</v>
      </c>
      <c r="J123" s="247"/>
      <c r="K123" s="248"/>
      <c r="L123" s="248"/>
      <c r="M123" s="221"/>
      <c r="N123" s="249"/>
      <c r="O123" s="248"/>
      <c r="P123" s="75">
        <f t="shared" si="3"/>
        <v>19.131324696360917</v>
      </c>
      <c r="Q123" s="221"/>
      <c r="R123" s="221">
        <f t="shared" si="2"/>
        <v>84.560455157915257</v>
      </c>
    </row>
    <row r="124" spans="1:18">
      <c r="A124" s="51">
        <v>6</v>
      </c>
      <c r="B124" s="68" t="s">
        <v>153</v>
      </c>
      <c r="C124" s="95" t="s">
        <v>154</v>
      </c>
      <c r="D124" s="54" t="s">
        <v>681</v>
      </c>
      <c r="E124" s="66">
        <v>0.16</v>
      </c>
      <c r="F124" s="54">
        <v>34.4</v>
      </c>
      <c r="G124" s="54">
        <v>4.97</v>
      </c>
      <c r="H124" s="67">
        <f t="shared" si="0"/>
        <v>76.039135999999999</v>
      </c>
      <c r="I124" s="67">
        <f t="shared" si="1"/>
        <v>14.261415</v>
      </c>
      <c r="J124" s="252"/>
      <c r="K124" s="253"/>
      <c r="L124" s="253"/>
      <c r="M124" s="254"/>
      <c r="N124" s="255"/>
      <c r="O124" s="110"/>
      <c r="P124" s="75">
        <f t="shared" si="3"/>
        <v>105.1884118734251</v>
      </c>
      <c r="Q124" s="112"/>
      <c r="R124" s="112">
        <f t="shared" si="2"/>
        <v>16.830145899748015</v>
      </c>
    </row>
    <row r="125" spans="1:18" ht="22.5">
      <c r="A125" s="77">
        <v>7</v>
      </c>
      <c r="B125" s="256" t="s">
        <v>155</v>
      </c>
      <c r="C125" s="257" t="s">
        <v>156</v>
      </c>
      <c r="D125" s="176" t="s">
        <v>681</v>
      </c>
      <c r="E125" s="176">
        <v>24.026</v>
      </c>
      <c r="F125" s="176">
        <v>7.9</v>
      </c>
      <c r="G125" s="258"/>
      <c r="H125" s="67">
        <f>F125*2.21044</f>
        <v>17.462476000000002</v>
      </c>
      <c r="I125" s="182"/>
      <c r="J125" s="181"/>
      <c r="K125" s="176"/>
      <c r="L125" s="176"/>
      <c r="M125" s="176"/>
      <c r="N125" s="176"/>
      <c r="O125" s="84"/>
      <c r="P125" s="75">
        <f t="shared" si="3"/>
        <v>20.341516164367601</v>
      </c>
      <c r="Q125" s="84"/>
      <c r="R125" s="84">
        <f>P125*E125</f>
        <v>488.72526736509599</v>
      </c>
    </row>
    <row r="126" spans="1:18">
      <c r="A126" s="163"/>
      <c r="B126" s="259"/>
      <c r="C126" s="185"/>
      <c r="D126" s="260"/>
      <c r="E126" s="260"/>
      <c r="F126" s="260"/>
      <c r="G126" s="168"/>
      <c r="H126" s="171"/>
      <c r="I126" s="171"/>
      <c r="J126" s="185"/>
      <c r="K126" s="260"/>
      <c r="L126" s="260"/>
      <c r="M126" s="260"/>
      <c r="N126" s="260"/>
      <c r="O126" s="175"/>
      <c r="P126" s="174"/>
      <c r="Q126" s="175"/>
      <c r="R126" s="207"/>
    </row>
    <row r="127" spans="1:18">
      <c r="A127" s="59">
        <v>8</v>
      </c>
      <c r="B127" s="13" t="s">
        <v>49</v>
      </c>
      <c r="C127" s="15" t="s">
        <v>50</v>
      </c>
      <c r="D127" s="59" t="s">
        <v>51</v>
      </c>
      <c r="E127" s="85">
        <v>6</v>
      </c>
      <c r="F127" s="86">
        <v>0.23</v>
      </c>
      <c r="G127" s="87"/>
      <c r="H127" s="67">
        <f t="shared" si="0"/>
        <v>0.50840120000000011</v>
      </c>
      <c r="I127" s="67"/>
      <c r="J127" s="59"/>
      <c r="K127" s="59"/>
      <c r="L127" s="59"/>
      <c r="M127" s="59"/>
      <c r="N127" s="59"/>
      <c r="O127" s="35"/>
      <c r="P127" s="75">
        <f>(O127+H127+I127)*1.1648701</f>
        <v>0.59222135668412013</v>
      </c>
      <c r="Q127" s="76"/>
      <c r="R127" s="76">
        <f t="shared" si="2"/>
        <v>3.5533281401047208</v>
      </c>
    </row>
    <row r="128" spans="1:18">
      <c r="A128" s="88"/>
      <c r="B128" s="89"/>
      <c r="C128" s="90"/>
      <c r="D128" s="88"/>
      <c r="E128" s="91"/>
      <c r="F128" s="92"/>
      <c r="G128" s="63"/>
      <c r="H128" s="93"/>
      <c r="I128" s="93"/>
      <c r="J128" s="88"/>
      <c r="K128" s="88"/>
      <c r="L128" s="88"/>
      <c r="M128" s="88"/>
      <c r="N128" s="88"/>
      <c r="O128" s="25"/>
      <c r="P128" s="94"/>
      <c r="Q128" s="94"/>
      <c r="R128" s="94"/>
    </row>
    <row r="129" spans="1:18">
      <c r="A129" s="34">
        <v>9</v>
      </c>
      <c r="B129" s="68" t="s">
        <v>52</v>
      </c>
      <c r="C129" s="95" t="s">
        <v>53</v>
      </c>
      <c r="D129" s="59" t="s">
        <v>51</v>
      </c>
      <c r="E129" s="85">
        <v>6</v>
      </c>
      <c r="F129" s="34"/>
      <c r="G129" s="59">
        <v>0.5</v>
      </c>
      <c r="H129" s="67"/>
      <c r="I129" s="67">
        <f>G129*2.8695</f>
        <v>1.43475</v>
      </c>
      <c r="J129" s="58"/>
      <c r="K129" s="58"/>
      <c r="L129" s="58"/>
      <c r="M129" s="58"/>
      <c r="N129" s="58"/>
      <c r="O129" s="35"/>
      <c r="P129" s="75">
        <f>(O129+H129+I129)*1.1648701</f>
        <v>1.6712973759749998</v>
      </c>
      <c r="Q129" s="76"/>
      <c r="R129" s="261">
        <f>P129*E129</f>
        <v>10.027784255849999</v>
      </c>
    </row>
    <row r="130" spans="1:18">
      <c r="A130" s="34"/>
      <c r="B130" s="13"/>
      <c r="C130" s="262"/>
      <c r="D130" s="59"/>
      <c r="E130" s="85"/>
      <c r="F130" s="34"/>
      <c r="G130" s="263"/>
      <c r="H130" s="67"/>
      <c r="I130" s="67"/>
      <c r="J130" s="58"/>
      <c r="K130" s="58"/>
      <c r="L130" s="58"/>
      <c r="M130" s="58"/>
      <c r="N130" s="58"/>
      <c r="O130" s="35"/>
      <c r="P130" s="75"/>
      <c r="Q130" s="76"/>
      <c r="R130" s="230">
        <f>SUM(R119:R129)</f>
        <v>1115.9881051014686</v>
      </c>
    </row>
    <row r="131" spans="1:18">
      <c r="A131" s="59"/>
      <c r="B131" s="35"/>
      <c r="C131" s="264" t="s">
        <v>157</v>
      </c>
      <c r="D131" s="35"/>
      <c r="E131" s="265"/>
      <c r="F131" s="35"/>
      <c r="G131" s="20"/>
      <c r="H131" s="67"/>
      <c r="I131" s="67"/>
      <c r="J131" s="15"/>
      <c r="K131" s="35"/>
      <c r="L131" s="35"/>
      <c r="M131" s="76"/>
      <c r="N131" s="76"/>
      <c r="O131" s="76"/>
      <c r="P131" s="75"/>
      <c r="Q131" s="76"/>
      <c r="R131" s="76"/>
    </row>
    <row r="132" spans="1:18" ht="21">
      <c r="A132" s="77">
        <v>1</v>
      </c>
      <c r="B132" s="266" t="s">
        <v>158</v>
      </c>
      <c r="C132" s="267" t="s">
        <v>159</v>
      </c>
      <c r="D132" s="268" t="s">
        <v>683</v>
      </c>
      <c r="E132" s="269">
        <v>2.2000000000000002</v>
      </c>
      <c r="F132" s="270">
        <v>2</v>
      </c>
      <c r="G132" s="184">
        <v>0.14000000000000001</v>
      </c>
      <c r="H132" s="67">
        <f>F132*2.21044</f>
        <v>4.4208800000000004</v>
      </c>
      <c r="I132" s="67">
        <f>G132*2.8695</f>
        <v>0.40173000000000003</v>
      </c>
      <c r="J132" s="271" t="s">
        <v>160</v>
      </c>
      <c r="K132" s="204" t="s">
        <v>683</v>
      </c>
      <c r="L132" s="80"/>
      <c r="M132" s="184">
        <v>1</v>
      </c>
      <c r="N132" s="184">
        <v>6.5</v>
      </c>
      <c r="O132" s="84">
        <f>((M132*N132)+(M133*N133))*1.14597</f>
        <v>8.6406137999999988</v>
      </c>
      <c r="P132" s="75">
        <f t="shared" ref="P132:P139" si="4">(O132+H132+I132)*1.1648701</f>
        <v>15.682906854228378</v>
      </c>
      <c r="Q132" s="84">
        <f>O132*E132</f>
        <v>19.009350359999999</v>
      </c>
      <c r="R132" s="84">
        <f>P132*E132</f>
        <v>34.502395079302431</v>
      </c>
    </row>
    <row r="133" spans="1:18">
      <c r="A133" s="163"/>
      <c r="B133" s="272"/>
      <c r="C133" s="273"/>
      <c r="D133" s="190"/>
      <c r="E133" s="159"/>
      <c r="F133" s="190"/>
      <c r="G133" s="185"/>
      <c r="H133" s="171"/>
      <c r="I133" s="171"/>
      <c r="J133" s="274" t="s">
        <v>161</v>
      </c>
      <c r="K133" s="275" t="s">
        <v>689</v>
      </c>
      <c r="L133" s="166" t="s">
        <v>162</v>
      </c>
      <c r="M133" s="276">
        <v>0.04</v>
      </c>
      <c r="N133" s="277">
        <v>26</v>
      </c>
      <c r="O133" s="175"/>
      <c r="P133" s="174"/>
      <c r="Q133" s="175"/>
      <c r="R133" s="175"/>
    </row>
    <row r="134" spans="1:18" ht="21">
      <c r="A134" s="34">
        <v>2</v>
      </c>
      <c r="B134" s="96" t="s">
        <v>163</v>
      </c>
      <c r="C134" s="262" t="s">
        <v>164</v>
      </c>
      <c r="D134" s="278" t="s">
        <v>682</v>
      </c>
      <c r="E134" s="279">
        <v>0.9</v>
      </c>
      <c r="F134" s="37">
        <v>2.9</v>
      </c>
      <c r="G134" s="280">
        <v>0.95</v>
      </c>
      <c r="H134" s="67">
        <f>F134*2.21044</f>
        <v>6.4102760000000005</v>
      </c>
      <c r="I134" s="67">
        <f>G134*2.8695</f>
        <v>2.7260249999999999</v>
      </c>
      <c r="J134" s="281" t="s">
        <v>165</v>
      </c>
      <c r="K134" s="150" t="s">
        <v>689</v>
      </c>
      <c r="L134" s="35" t="s">
        <v>166</v>
      </c>
      <c r="M134" s="280">
        <v>0.92</v>
      </c>
      <c r="N134" s="280">
        <v>5</v>
      </c>
      <c r="O134" s="76">
        <f>((M134*N134)+(M135*N135))*1.14597</f>
        <v>10.6346016</v>
      </c>
      <c r="P134" s="75">
        <f t="shared" si="4"/>
        <v>23.030533288752256</v>
      </c>
      <c r="Q134" s="76">
        <f>O134*E134</f>
        <v>9.5711414399999999</v>
      </c>
      <c r="R134" s="76">
        <f>P134*E134</f>
        <v>20.72747995987703</v>
      </c>
    </row>
    <row r="135" spans="1:18">
      <c r="A135" s="24"/>
      <c r="B135" s="282"/>
      <c r="C135" s="283" t="s">
        <v>167</v>
      </c>
      <c r="D135" s="44"/>
      <c r="E135" s="284"/>
      <c r="F135" s="44"/>
      <c r="G135" s="50"/>
      <c r="H135" s="105"/>
      <c r="I135" s="105"/>
      <c r="J135" s="285" t="s">
        <v>161</v>
      </c>
      <c r="K135" s="286" t="s">
        <v>689</v>
      </c>
      <c r="L135" s="46" t="s">
        <v>162</v>
      </c>
      <c r="M135" s="287">
        <v>0.18</v>
      </c>
      <c r="N135" s="288">
        <v>26</v>
      </c>
      <c r="O135" s="49"/>
      <c r="P135" s="106"/>
      <c r="Q135" s="49"/>
      <c r="R135" s="49"/>
    </row>
    <row r="136" spans="1:18">
      <c r="A136" s="44">
        <v>3</v>
      </c>
      <c r="B136" s="107" t="s">
        <v>65</v>
      </c>
      <c r="C136" s="95" t="s">
        <v>66</v>
      </c>
      <c r="D136" s="108" t="s">
        <v>51</v>
      </c>
      <c r="E136" s="109">
        <v>1.2E-2</v>
      </c>
      <c r="F136" s="108"/>
      <c r="G136" s="76"/>
      <c r="H136" s="67"/>
      <c r="I136" s="67"/>
      <c r="J136" s="95" t="s">
        <v>66</v>
      </c>
      <c r="K136" s="110" t="s">
        <v>51</v>
      </c>
      <c r="L136" s="35" t="s">
        <v>67</v>
      </c>
      <c r="M136" s="111">
        <v>1</v>
      </c>
      <c r="N136" s="112">
        <v>270</v>
      </c>
      <c r="O136" s="113">
        <f>M136*N136*1.14597</f>
        <v>309.4119</v>
      </c>
      <c r="P136" s="75">
        <f t="shared" si="4"/>
        <v>360.42467089419</v>
      </c>
      <c r="Q136" s="76">
        <f>O136*E136</f>
        <v>3.7129428</v>
      </c>
      <c r="R136" s="76">
        <f>P136*E136</f>
        <v>4.3250960507302798</v>
      </c>
    </row>
    <row r="137" spans="1:18">
      <c r="A137" s="54">
        <v>4</v>
      </c>
      <c r="B137" s="110" t="s">
        <v>68</v>
      </c>
      <c r="C137" s="114" t="s">
        <v>168</v>
      </c>
      <c r="D137" s="110" t="s">
        <v>51</v>
      </c>
      <c r="E137" s="109">
        <v>2.66E-3</v>
      </c>
      <c r="F137" s="110">
        <v>6.76</v>
      </c>
      <c r="G137" s="110">
        <v>1.4</v>
      </c>
      <c r="H137" s="67">
        <f>F137*2.21044</f>
        <v>14.942574400000002</v>
      </c>
      <c r="I137" s="67">
        <f>G137*2.8695</f>
        <v>4.0172999999999996</v>
      </c>
      <c r="J137" s="95" t="s">
        <v>169</v>
      </c>
      <c r="K137" s="110" t="s">
        <v>51</v>
      </c>
      <c r="L137" s="35" t="s">
        <v>71</v>
      </c>
      <c r="M137" s="112">
        <v>1</v>
      </c>
      <c r="N137" s="112">
        <v>264.44400000000002</v>
      </c>
      <c r="O137" s="113">
        <f>M137*N137*1.14597</f>
        <v>303.04489067999998</v>
      </c>
      <c r="P137" s="75">
        <f t="shared" si="4"/>
        <v>375.09372289921606</v>
      </c>
      <c r="Q137" s="76">
        <f>O137*E137</f>
        <v>0.80609940920879997</v>
      </c>
      <c r="R137" s="261">
        <f>P137*E137</f>
        <v>0.99774930291191477</v>
      </c>
    </row>
    <row r="138" spans="1:18">
      <c r="A138" s="163"/>
      <c r="B138" s="192"/>
      <c r="C138" s="289" t="s">
        <v>170</v>
      </c>
      <c r="D138" s="192"/>
      <c r="E138" s="192"/>
      <c r="F138" s="192"/>
      <c r="G138" s="290"/>
      <c r="H138" s="182"/>
      <c r="I138" s="182"/>
      <c r="J138" s="291"/>
      <c r="K138" s="204"/>
      <c r="L138" s="248"/>
      <c r="M138" s="206"/>
      <c r="N138" s="101"/>
      <c r="O138" s="204"/>
      <c r="P138" s="292"/>
      <c r="Q138" s="221"/>
      <c r="R138" s="207"/>
    </row>
    <row r="139" spans="1:18">
      <c r="A139" s="77">
        <v>1</v>
      </c>
      <c r="B139" s="293" t="s">
        <v>171</v>
      </c>
      <c r="C139" s="181" t="s">
        <v>172</v>
      </c>
      <c r="D139" s="179" t="s">
        <v>686</v>
      </c>
      <c r="E139" s="201">
        <v>600</v>
      </c>
      <c r="F139" s="294">
        <v>0.72</v>
      </c>
      <c r="G139" s="294">
        <v>0.63</v>
      </c>
      <c r="H139" s="67">
        <f>F139*2.21044</f>
        <v>1.5915168000000002</v>
      </c>
      <c r="I139" s="67">
        <f>G139*2.8695</f>
        <v>1.807785</v>
      </c>
      <c r="J139" s="178" t="s">
        <v>161</v>
      </c>
      <c r="K139" s="80" t="s">
        <v>682</v>
      </c>
      <c r="L139" s="80" t="s">
        <v>173</v>
      </c>
      <c r="M139" s="295">
        <v>6.0000000000000001E-3</v>
      </c>
      <c r="N139" s="184">
        <v>26</v>
      </c>
      <c r="O139" s="296">
        <f>((M139*N139)+(M140*N140)+(M141*N141))*1.14597</f>
        <v>2.1583263154319998</v>
      </c>
      <c r="P139" s="75">
        <f t="shared" si="4"/>
        <v>6.4739148185860849</v>
      </c>
      <c r="Q139" s="84">
        <f>O139*E139</f>
        <v>1294.9957892591999</v>
      </c>
      <c r="R139" s="84">
        <f>P139*E139</f>
        <v>3884.3488911516511</v>
      </c>
    </row>
    <row r="140" spans="1:18">
      <c r="A140" s="163"/>
      <c r="B140" s="297" t="s">
        <v>174</v>
      </c>
      <c r="C140" s="242"/>
      <c r="D140" s="204"/>
      <c r="E140" s="298"/>
      <c r="F140" s="290"/>
      <c r="G140" s="290"/>
      <c r="H140" s="170"/>
      <c r="I140" s="170"/>
      <c r="J140" s="299" t="s">
        <v>175</v>
      </c>
      <c r="K140" s="204" t="s">
        <v>682</v>
      </c>
      <c r="L140" s="204" t="s">
        <v>176</v>
      </c>
      <c r="M140" s="300">
        <v>0.11550000000000001</v>
      </c>
      <c r="N140" s="301">
        <v>2.5</v>
      </c>
      <c r="O140" s="207"/>
      <c r="P140" s="292"/>
      <c r="Q140" s="207"/>
      <c r="R140" s="207"/>
    </row>
    <row r="141" spans="1:18" ht="21">
      <c r="A141" s="190"/>
      <c r="B141" s="302"/>
      <c r="C141" s="185"/>
      <c r="D141" s="166"/>
      <c r="E141" s="303"/>
      <c r="F141" s="211"/>
      <c r="G141" s="211"/>
      <c r="H141" s="171"/>
      <c r="I141" s="304"/>
      <c r="J141" s="305" t="s">
        <v>177</v>
      </c>
      <c r="K141" s="173" t="s">
        <v>51</v>
      </c>
      <c r="L141" s="166" t="s">
        <v>178</v>
      </c>
      <c r="M141" s="306">
        <v>3.32E-2</v>
      </c>
      <c r="N141" s="189">
        <v>43.332999999999998</v>
      </c>
      <c r="O141" s="175"/>
      <c r="P141" s="174"/>
      <c r="Q141" s="175"/>
      <c r="R141" s="175"/>
    </row>
    <row r="142" spans="1:18">
      <c r="A142" s="77">
        <v>2</v>
      </c>
      <c r="B142" s="307" t="s">
        <v>179</v>
      </c>
      <c r="C142" s="181" t="s">
        <v>180</v>
      </c>
      <c r="D142" s="80" t="s">
        <v>181</v>
      </c>
      <c r="E142" s="294">
        <v>0.4</v>
      </c>
      <c r="F142" s="294">
        <v>11.7</v>
      </c>
      <c r="G142" s="294">
        <v>0.94</v>
      </c>
      <c r="H142" s="67">
        <f>F142*2.21044</f>
        <v>25.862148000000001</v>
      </c>
      <c r="I142" s="67">
        <f>G142*2.8695</f>
        <v>2.69733</v>
      </c>
      <c r="J142" s="83"/>
      <c r="K142" s="83"/>
      <c r="L142" s="83"/>
      <c r="M142" s="83"/>
      <c r="N142" s="83"/>
      <c r="O142" s="80"/>
      <c r="P142" s="75">
        <f>(O142+H142+I142)*1.1648701</f>
        <v>33.268081993807797</v>
      </c>
      <c r="Q142" s="84">
        <f>O142*E142</f>
        <v>0</v>
      </c>
      <c r="R142" s="84">
        <f>P142*E142</f>
        <v>13.30723279752312</v>
      </c>
    </row>
    <row r="143" spans="1:18">
      <c r="A143" s="163"/>
      <c r="B143" s="308"/>
      <c r="C143" s="185" t="s">
        <v>182</v>
      </c>
      <c r="D143" s="166"/>
      <c r="E143" s="211"/>
      <c r="F143" s="211"/>
      <c r="G143" s="211"/>
      <c r="H143" s="170"/>
      <c r="I143" s="304"/>
      <c r="J143" s="172"/>
      <c r="K143" s="173"/>
      <c r="L143" s="172"/>
      <c r="M143" s="172"/>
      <c r="N143" s="172"/>
      <c r="O143" s="166"/>
      <c r="P143" s="174"/>
      <c r="Q143" s="175"/>
      <c r="R143" s="175"/>
    </row>
    <row r="144" spans="1:18">
      <c r="A144" s="77">
        <v>3</v>
      </c>
      <c r="B144" s="307" t="s">
        <v>183</v>
      </c>
      <c r="C144" s="181" t="s">
        <v>180</v>
      </c>
      <c r="D144" s="80" t="s">
        <v>181</v>
      </c>
      <c r="E144" s="294">
        <v>15</v>
      </c>
      <c r="F144" s="294">
        <v>26.7</v>
      </c>
      <c r="G144" s="294">
        <v>2.15</v>
      </c>
      <c r="H144" s="67">
        <f>F144*2.21044</f>
        <v>59.018748000000002</v>
      </c>
      <c r="I144" s="67">
        <f>G144*2.8695</f>
        <v>6.1694249999999995</v>
      </c>
      <c r="J144" s="83"/>
      <c r="K144" s="83"/>
      <c r="L144" s="83"/>
      <c r="M144" s="83"/>
      <c r="N144" s="83"/>
      <c r="O144" s="80"/>
      <c r="P144" s="75">
        <f>(O144+H144+I144)*1.1648701</f>
        <v>75.935753601327306</v>
      </c>
      <c r="Q144" s="84">
        <f>O144*E144</f>
        <v>0</v>
      </c>
      <c r="R144" s="84">
        <f>P144*E144</f>
        <v>1139.0363040199095</v>
      </c>
    </row>
    <row r="145" spans="1:18">
      <c r="A145" s="163"/>
      <c r="B145" s="308"/>
      <c r="C145" s="185" t="s">
        <v>184</v>
      </c>
      <c r="D145" s="166"/>
      <c r="E145" s="211"/>
      <c r="F145" s="211"/>
      <c r="G145" s="211"/>
      <c r="H145" s="170"/>
      <c r="I145" s="304"/>
      <c r="J145" s="172"/>
      <c r="K145" s="173"/>
      <c r="L145" s="172"/>
      <c r="M145" s="172"/>
      <c r="N145" s="172"/>
      <c r="O145" s="166"/>
      <c r="P145" s="174"/>
      <c r="Q145" s="175"/>
      <c r="R145" s="175"/>
    </row>
    <row r="146" spans="1:18">
      <c r="A146" s="217">
        <v>4</v>
      </c>
      <c r="B146" s="213" t="s">
        <v>185</v>
      </c>
      <c r="C146" s="247" t="s">
        <v>186</v>
      </c>
      <c r="D146" s="248" t="s">
        <v>51</v>
      </c>
      <c r="E146" s="309">
        <v>0.76200000000000001</v>
      </c>
      <c r="F146" s="248">
        <v>27.8</v>
      </c>
      <c r="G146" s="185">
        <v>1.2</v>
      </c>
      <c r="H146" s="67">
        <f>F146*2.21044</f>
        <v>61.450232000000007</v>
      </c>
      <c r="I146" s="67">
        <f>G146*2.8695</f>
        <v>3.4434</v>
      </c>
      <c r="J146" s="247"/>
      <c r="K146" s="248"/>
      <c r="L146" s="80"/>
      <c r="M146" s="221"/>
      <c r="N146" s="249"/>
      <c r="O146" s="80"/>
      <c r="P146" s="75">
        <f>(O146+H146+I146)*1.1648701</f>
        <v>75.592651597203201</v>
      </c>
      <c r="Q146" s="221">
        <f>O146*E146</f>
        <v>0</v>
      </c>
      <c r="R146" s="221">
        <f>P146*E146</f>
        <v>57.601600517068839</v>
      </c>
    </row>
    <row r="147" spans="1:18">
      <c r="A147" s="51">
        <v>5</v>
      </c>
      <c r="B147" s="110" t="s">
        <v>187</v>
      </c>
      <c r="C147" s="114" t="s">
        <v>188</v>
      </c>
      <c r="D147" s="110" t="s">
        <v>683</v>
      </c>
      <c r="E147" s="310">
        <v>600</v>
      </c>
      <c r="F147" s="110"/>
      <c r="G147" s="110"/>
      <c r="H147" s="67"/>
      <c r="I147" s="67"/>
      <c r="J147" s="95" t="s">
        <v>189</v>
      </c>
      <c r="K147" s="110" t="s">
        <v>683</v>
      </c>
      <c r="L147" s="110" t="s">
        <v>190</v>
      </c>
      <c r="M147" s="112">
        <v>1</v>
      </c>
      <c r="N147" s="311">
        <v>0.58299999999999996</v>
      </c>
      <c r="O147" s="76">
        <f>M147*N147*1.14597</f>
        <v>0.66810050999999993</v>
      </c>
      <c r="P147" s="75">
        <f>(O147+H147+I147)*1.1648701</f>
        <v>0.77825030789375083</v>
      </c>
      <c r="Q147" s="112">
        <f>O147*E147</f>
        <v>400.86030599999998</v>
      </c>
      <c r="R147" s="112">
        <f>P147*E147</f>
        <v>466.95018473625049</v>
      </c>
    </row>
    <row r="148" spans="1:18">
      <c r="A148" s="77">
        <v>6</v>
      </c>
      <c r="B148" s="248" t="s">
        <v>68</v>
      </c>
      <c r="C148" s="312" t="s">
        <v>191</v>
      </c>
      <c r="D148" s="248" t="s">
        <v>51</v>
      </c>
      <c r="E148" s="309">
        <v>0.88049999999999995</v>
      </c>
      <c r="F148" s="248">
        <v>6.76</v>
      </c>
      <c r="G148" s="248">
        <v>1.4</v>
      </c>
      <c r="H148" s="67">
        <f>F148*2.21044</f>
        <v>14.942574400000002</v>
      </c>
      <c r="I148" s="67">
        <f>G148*2.8695</f>
        <v>4.0172999999999996</v>
      </c>
      <c r="J148" s="247" t="s">
        <v>192</v>
      </c>
      <c r="K148" s="248" t="s">
        <v>51</v>
      </c>
      <c r="L148" s="313" t="s">
        <v>193</v>
      </c>
      <c r="M148" s="221">
        <v>1</v>
      </c>
      <c r="N148" s="249">
        <v>264.44400000000002</v>
      </c>
      <c r="O148" s="221">
        <f>M148*N148*1.14597</f>
        <v>303.04489067999998</v>
      </c>
      <c r="P148" s="75">
        <f>(O148+H148+I148)*1.1648701</f>
        <v>375.09372289921606</v>
      </c>
      <c r="Q148" s="221">
        <f>O148*E148</f>
        <v>266.83102624373998</v>
      </c>
      <c r="R148" s="221">
        <f>P148*E148</f>
        <v>330.27002301275974</v>
      </c>
    </row>
    <row r="149" spans="1:18">
      <c r="A149" s="34">
        <v>7</v>
      </c>
      <c r="B149" s="14" t="s">
        <v>194</v>
      </c>
      <c r="C149" s="147" t="s">
        <v>195</v>
      </c>
      <c r="D149" s="35" t="s">
        <v>681</v>
      </c>
      <c r="E149" s="37">
        <v>3.6</v>
      </c>
      <c r="F149" s="21">
        <v>25.5</v>
      </c>
      <c r="G149" s="280">
        <v>0.23</v>
      </c>
      <c r="H149" s="67">
        <f>F149*2.21044</f>
        <v>56.366220000000006</v>
      </c>
      <c r="I149" s="67">
        <f>G149*2.8695</f>
        <v>0.65998500000000004</v>
      </c>
      <c r="J149" s="147" t="s">
        <v>196</v>
      </c>
      <c r="K149" s="278" t="s">
        <v>690</v>
      </c>
      <c r="L149" s="25" t="s">
        <v>197</v>
      </c>
      <c r="M149" s="314">
        <v>3.5000000000000003E-2</v>
      </c>
      <c r="N149" s="315">
        <v>0.33611099999999999</v>
      </c>
      <c r="O149" s="76">
        <f>((M149*N149)+(M150*N150)+(M151*N151))*1.14597</f>
        <v>15.057203380263449</v>
      </c>
      <c r="P149" s="75">
        <f>(O149+H149+I149)*1.1648701</f>
        <v>83.967807128258329</v>
      </c>
      <c r="Q149" s="76">
        <f>O149*E149</f>
        <v>54.205932168948415</v>
      </c>
      <c r="R149" s="76">
        <f>P149*E149</f>
        <v>302.28410566173</v>
      </c>
    </row>
    <row r="150" spans="1:18">
      <c r="A150" s="24"/>
      <c r="B150" s="23"/>
      <c r="C150" s="90" t="s">
        <v>198</v>
      </c>
      <c r="D150" s="24"/>
      <c r="E150" s="24"/>
      <c r="F150" s="24"/>
      <c r="G150" s="88"/>
      <c r="H150" s="93"/>
      <c r="I150" s="93"/>
      <c r="J150" s="22" t="s">
        <v>60</v>
      </c>
      <c r="K150" s="316" t="s">
        <v>691</v>
      </c>
      <c r="L150" s="25" t="s">
        <v>61</v>
      </c>
      <c r="M150" s="317">
        <v>8.9999999999999993E-3</v>
      </c>
      <c r="N150" s="36">
        <v>136.38900000000001</v>
      </c>
      <c r="O150" s="25"/>
      <c r="P150" s="104"/>
      <c r="Q150" s="94"/>
      <c r="R150" s="94"/>
    </row>
    <row r="151" spans="1:18">
      <c r="A151" s="44"/>
      <c r="B151" s="123"/>
      <c r="C151" s="42"/>
      <c r="D151" s="44"/>
      <c r="E151" s="44"/>
      <c r="F151" s="44"/>
      <c r="G151" s="124"/>
      <c r="H151" s="318"/>
      <c r="I151" s="319"/>
      <c r="J151" s="50" t="s">
        <v>59</v>
      </c>
      <c r="K151" s="124" t="s">
        <v>683</v>
      </c>
      <c r="L151" s="46"/>
      <c r="M151" s="320">
        <v>3.4</v>
      </c>
      <c r="N151" s="105">
        <v>3.5</v>
      </c>
      <c r="O151" s="46"/>
      <c r="P151" s="106"/>
      <c r="Q151" s="49"/>
      <c r="R151" s="49"/>
    </row>
    <row r="152" spans="1:18">
      <c r="A152" s="44"/>
      <c r="B152" s="123"/>
      <c r="C152" s="42"/>
      <c r="D152" s="44"/>
      <c r="E152" s="44"/>
      <c r="F152" s="44"/>
      <c r="G152" s="124"/>
      <c r="H152" s="321"/>
      <c r="I152" s="130"/>
      <c r="J152" s="50"/>
      <c r="K152" s="124"/>
      <c r="L152" s="25"/>
      <c r="M152" s="320"/>
      <c r="N152" s="105"/>
      <c r="O152" s="46"/>
      <c r="P152" s="106"/>
      <c r="Q152" s="49"/>
      <c r="R152" s="230">
        <f>SUM(R131:R150)</f>
        <v>6254.3510622897147</v>
      </c>
    </row>
    <row r="153" spans="1:18">
      <c r="A153" s="51"/>
      <c r="B153" s="115"/>
      <c r="C153" s="322" t="s">
        <v>199</v>
      </c>
      <c r="D153" s="110"/>
      <c r="E153" s="310"/>
      <c r="F153" s="54"/>
      <c r="G153" s="68"/>
      <c r="H153" s="67"/>
      <c r="I153" s="67"/>
      <c r="J153" s="95"/>
      <c r="K153" s="110"/>
      <c r="L153" s="35"/>
      <c r="M153" s="112"/>
      <c r="N153" s="118"/>
      <c r="O153" s="110"/>
      <c r="P153" s="311"/>
      <c r="Q153" s="112"/>
      <c r="R153" s="112"/>
    </row>
    <row r="154" spans="1:18">
      <c r="A154" s="77">
        <v>1</v>
      </c>
      <c r="B154" s="293" t="s">
        <v>200</v>
      </c>
      <c r="C154" s="181" t="s">
        <v>201</v>
      </c>
      <c r="D154" s="176" t="s">
        <v>683</v>
      </c>
      <c r="E154" s="194">
        <v>75</v>
      </c>
      <c r="F154" s="176">
        <v>2.15</v>
      </c>
      <c r="G154" s="323">
        <v>3.5999999999999997E-2</v>
      </c>
      <c r="H154" s="67">
        <f>F154*2.21044</f>
        <v>4.7524459999999999</v>
      </c>
      <c r="I154" s="67">
        <f>G154*2.8695</f>
        <v>0.10330199999999999</v>
      </c>
      <c r="J154" s="324" t="s">
        <v>202</v>
      </c>
      <c r="K154" s="176" t="s">
        <v>683</v>
      </c>
      <c r="L154" s="80" t="s">
        <v>203</v>
      </c>
      <c r="M154" s="325">
        <v>1</v>
      </c>
      <c r="N154" s="325">
        <v>6</v>
      </c>
      <c r="O154" s="80">
        <f>((M154*N154)+(M155*N155))*1.14597</f>
        <v>8.0676287999999996</v>
      </c>
      <c r="P154" s="75">
        <f>(O154+H154+I154)*1.1648701</f>
        <v>15.054055225353679</v>
      </c>
      <c r="Q154" s="84">
        <f>O154*E154</f>
        <v>605.07215999999994</v>
      </c>
      <c r="R154" s="84">
        <f>P154*E154</f>
        <v>1129.054141901526</v>
      </c>
    </row>
    <row r="155" spans="1:18">
      <c r="A155" s="185"/>
      <c r="B155" s="302"/>
      <c r="C155" s="185" t="s">
        <v>204</v>
      </c>
      <c r="D155" s="260"/>
      <c r="E155" s="185"/>
      <c r="F155" s="185"/>
      <c r="G155" s="185"/>
      <c r="H155" s="171"/>
      <c r="I155" s="170"/>
      <c r="J155" s="185" t="s">
        <v>161</v>
      </c>
      <c r="K155" s="166" t="s">
        <v>682</v>
      </c>
      <c r="L155" s="166" t="s">
        <v>205</v>
      </c>
      <c r="M155" s="277">
        <v>0.04</v>
      </c>
      <c r="N155" s="260">
        <v>26</v>
      </c>
      <c r="O155" s="185"/>
      <c r="P155" s="185"/>
      <c r="Q155" s="185"/>
      <c r="R155" s="185"/>
    </row>
    <row r="156" spans="1:18">
      <c r="A156" s="34">
        <v>2</v>
      </c>
      <c r="B156" s="14" t="s">
        <v>206</v>
      </c>
      <c r="C156" s="15" t="s">
        <v>207</v>
      </c>
      <c r="D156" s="35" t="s">
        <v>681</v>
      </c>
      <c r="E156" s="326">
        <v>0.75</v>
      </c>
      <c r="F156" s="21">
        <v>10.199999999999999</v>
      </c>
      <c r="G156" s="280">
        <v>1.41</v>
      </c>
      <c r="H156" s="67">
        <f>F156*2.21044</f>
        <v>22.546488</v>
      </c>
      <c r="I156" s="67">
        <f>G156*2.8695</f>
        <v>4.0459949999999996</v>
      </c>
      <c r="J156" s="147" t="s">
        <v>161</v>
      </c>
      <c r="K156" s="278" t="s">
        <v>682</v>
      </c>
      <c r="L156" s="35" t="s">
        <v>173</v>
      </c>
      <c r="M156" s="280">
        <v>3.06</v>
      </c>
      <c r="N156" s="327">
        <v>26</v>
      </c>
      <c r="O156" s="328">
        <f>M156*N156*1.14597</f>
        <v>91.1733732</v>
      </c>
      <c r="P156" s="75">
        <f>(O156+H156+I156)*1.1648701</f>
        <v>137.18192468827962</v>
      </c>
      <c r="Q156" s="76">
        <f>O156*E156</f>
        <v>68.380029899999997</v>
      </c>
      <c r="R156" s="76">
        <f>P156*E156</f>
        <v>102.88644351620971</v>
      </c>
    </row>
    <row r="157" spans="1:18">
      <c r="A157" s="44"/>
      <c r="B157" s="123" t="s">
        <v>208</v>
      </c>
      <c r="C157" s="125" t="s">
        <v>209</v>
      </c>
      <c r="D157" s="329"/>
      <c r="E157" s="330"/>
      <c r="F157" s="331"/>
      <c r="G157" s="331"/>
      <c r="H157" s="105"/>
      <c r="I157" s="93"/>
      <c r="J157" s="50"/>
      <c r="K157" s="124"/>
      <c r="L157" s="25"/>
      <c r="M157" s="49"/>
      <c r="N157" s="320"/>
      <c r="O157" s="46"/>
      <c r="P157" s="106"/>
      <c r="Q157" s="49"/>
      <c r="R157" s="49"/>
    </row>
    <row r="158" spans="1:18">
      <c r="A158" s="77">
        <v>3</v>
      </c>
      <c r="B158" s="332" t="s">
        <v>210</v>
      </c>
      <c r="C158" s="181" t="s">
        <v>211</v>
      </c>
      <c r="D158" s="268" t="s">
        <v>681</v>
      </c>
      <c r="E158" s="323">
        <v>4.4219999999999997</v>
      </c>
      <c r="F158" s="201">
        <v>43.6</v>
      </c>
      <c r="G158" s="294">
        <v>0.75</v>
      </c>
      <c r="H158" s="67">
        <f>F158*2.21044</f>
        <v>96.375184000000004</v>
      </c>
      <c r="I158" s="67">
        <f>G158*2.8695</f>
        <v>2.1521249999999998</v>
      </c>
      <c r="J158" s="181" t="s">
        <v>212</v>
      </c>
      <c r="K158" s="176" t="s">
        <v>683</v>
      </c>
      <c r="L158" s="80" t="s">
        <v>213</v>
      </c>
      <c r="M158" s="201">
        <v>102</v>
      </c>
      <c r="N158" s="323">
        <v>1.2809999999999999</v>
      </c>
      <c r="O158" s="80">
        <f>((M158*N158)+(M159*N159)+(M160*N160))*1.14597</f>
        <v>216.43935389999996</v>
      </c>
      <c r="P158" s="75">
        <f>(O158+H158+I158)*1.1648701</f>
        <v>366.89524810898922</v>
      </c>
      <c r="Q158" s="84">
        <f>O158*E158</f>
        <v>957.09482294579971</v>
      </c>
      <c r="R158" s="84">
        <f>P158*E158</f>
        <v>1622.4107871379501</v>
      </c>
    </row>
    <row r="159" spans="1:18">
      <c r="A159" s="163"/>
      <c r="B159" s="333" t="s">
        <v>214</v>
      </c>
      <c r="C159" s="242" t="s">
        <v>215</v>
      </c>
      <c r="D159" s="192"/>
      <c r="E159" s="170"/>
      <c r="F159" s="290"/>
      <c r="G159" s="206"/>
      <c r="H159" s="170"/>
      <c r="I159" s="170"/>
      <c r="J159" s="242"/>
      <c r="K159" s="192"/>
      <c r="L159" s="204"/>
      <c r="M159" s="298"/>
      <c r="N159" s="170"/>
      <c r="O159" s="204"/>
      <c r="P159" s="207"/>
      <c r="Q159" s="207"/>
      <c r="R159" s="207"/>
    </row>
    <row r="160" spans="1:18">
      <c r="A160" s="190"/>
      <c r="B160" s="334"/>
      <c r="C160" s="185"/>
      <c r="D160" s="168"/>
      <c r="E160" s="171"/>
      <c r="F160" s="211"/>
      <c r="G160" s="335"/>
      <c r="H160" s="171"/>
      <c r="I160" s="171"/>
      <c r="J160" s="185" t="s">
        <v>216</v>
      </c>
      <c r="K160" s="260" t="s">
        <v>63</v>
      </c>
      <c r="L160" s="166" t="s">
        <v>217</v>
      </c>
      <c r="M160" s="303">
        <v>107</v>
      </c>
      <c r="N160" s="260">
        <v>0.54400000000000004</v>
      </c>
      <c r="O160" s="166"/>
      <c r="P160" s="174"/>
      <c r="Q160" s="175"/>
      <c r="R160" s="175"/>
    </row>
    <row r="161" spans="1:18">
      <c r="A161" s="77">
        <v>4</v>
      </c>
      <c r="B161" s="336" t="s">
        <v>218</v>
      </c>
      <c r="C161" s="242" t="s">
        <v>219</v>
      </c>
      <c r="D161" s="82" t="s">
        <v>681</v>
      </c>
      <c r="E161" s="243">
        <v>0.92</v>
      </c>
      <c r="F161" s="82">
        <v>14.2</v>
      </c>
      <c r="G161" s="82">
        <v>0.99</v>
      </c>
      <c r="H161" s="67">
        <f>F161*2.21044</f>
        <v>31.388248000000001</v>
      </c>
      <c r="I161" s="67">
        <f>G161*2.8695</f>
        <v>2.840805</v>
      </c>
      <c r="J161" s="242" t="s">
        <v>220</v>
      </c>
      <c r="K161" s="204" t="s">
        <v>692</v>
      </c>
      <c r="L161" s="204" t="s">
        <v>61</v>
      </c>
      <c r="M161" s="82">
        <v>1.28</v>
      </c>
      <c r="N161" s="81">
        <v>136.38900000000001</v>
      </c>
      <c r="O161" s="80">
        <f>((M161*N161)+(M162*N162)+(M163*N163)+(M164*N164))*1.14597</f>
        <v>246.23221320179999</v>
      </c>
      <c r="P161" s="75">
        <f>(O161+H161+I161)*1.1648701</f>
        <v>326.7009432066173</v>
      </c>
      <c r="Q161" s="84">
        <f>O161*E161</f>
        <v>226.533636145656</v>
      </c>
      <c r="R161" s="84">
        <f>P161*E161</f>
        <v>300.5648677500879</v>
      </c>
    </row>
    <row r="162" spans="1:18">
      <c r="A162" s="163"/>
      <c r="B162" s="192"/>
      <c r="C162" s="242"/>
      <c r="D162" s="192"/>
      <c r="E162" s="82"/>
      <c r="F162" s="192"/>
      <c r="G162" s="242"/>
      <c r="H162" s="170"/>
      <c r="I162" s="170"/>
      <c r="J162" s="242" t="s">
        <v>60</v>
      </c>
      <c r="K162" s="204" t="s">
        <v>692</v>
      </c>
      <c r="L162" s="204" t="s">
        <v>61</v>
      </c>
      <c r="M162" s="82">
        <v>0.18</v>
      </c>
      <c r="N162" s="81">
        <v>136.38900000000001</v>
      </c>
      <c r="O162" s="204"/>
      <c r="P162" s="292"/>
      <c r="Q162" s="207"/>
      <c r="R162" s="207"/>
    </row>
    <row r="163" spans="1:18">
      <c r="A163" s="163"/>
      <c r="B163" s="192"/>
      <c r="C163" s="242"/>
      <c r="D163" s="192"/>
      <c r="E163" s="192"/>
      <c r="F163" s="82"/>
      <c r="G163" s="242"/>
      <c r="H163" s="170"/>
      <c r="I163" s="170"/>
      <c r="J163" s="242" t="s">
        <v>77</v>
      </c>
      <c r="K163" s="204" t="s">
        <v>693</v>
      </c>
      <c r="L163" s="204"/>
      <c r="M163" s="207">
        <v>20.399999999999999</v>
      </c>
      <c r="N163" s="82">
        <v>0.3</v>
      </c>
      <c r="O163" s="204"/>
      <c r="P163" s="292"/>
      <c r="Q163" s="337"/>
      <c r="R163" s="207"/>
    </row>
    <row r="164" spans="1:18">
      <c r="A164" s="168"/>
      <c r="B164" s="260"/>
      <c r="C164" s="185"/>
      <c r="D164" s="260"/>
      <c r="E164" s="260"/>
      <c r="F164" s="260"/>
      <c r="G164" s="260"/>
      <c r="H164" s="192"/>
      <c r="I164" s="242"/>
      <c r="J164" s="203" t="s">
        <v>161</v>
      </c>
      <c r="K164" s="166" t="s">
        <v>682</v>
      </c>
      <c r="L164" s="166" t="s">
        <v>162</v>
      </c>
      <c r="M164" s="338">
        <v>0.37</v>
      </c>
      <c r="N164" s="167">
        <v>26</v>
      </c>
      <c r="O164" s="192"/>
      <c r="P164" s="192"/>
      <c r="Q164" s="192"/>
      <c r="R164" s="192"/>
    </row>
    <row r="165" spans="1:18">
      <c r="A165" s="77">
        <v>5</v>
      </c>
      <c r="B165" s="192" t="s">
        <v>221</v>
      </c>
      <c r="C165" s="242" t="s">
        <v>222</v>
      </c>
      <c r="D165" s="82" t="s">
        <v>681</v>
      </c>
      <c r="E165" s="243">
        <v>1.84</v>
      </c>
      <c r="F165" s="82">
        <v>46.5</v>
      </c>
      <c r="G165" s="82">
        <v>4.83</v>
      </c>
      <c r="H165" s="67">
        <f>F165*2.21044</f>
        <v>102.78546000000001</v>
      </c>
      <c r="I165" s="67">
        <f>G165*2.8695</f>
        <v>13.859685000000001</v>
      </c>
      <c r="J165" s="181" t="s">
        <v>75</v>
      </c>
      <c r="K165" s="204" t="s">
        <v>692</v>
      </c>
      <c r="L165" s="204" t="s">
        <v>61</v>
      </c>
      <c r="M165" s="82">
        <v>6.18</v>
      </c>
      <c r="N165" s="81">
        <v>136.38900000000001</v>
      </c>
      <c r="O165" s="80">
        <f>((M165*N165)+(M166*N166)+(M167*N167))*1.14597</f>
        <v>1042.3691780544</v>
      </c>
      <c r="P165" s="75">
        <f>(O165+H165+I165)*1.1648701</f>
        <v>1350.1011303978109</v>
      </c>
      <c r="Q165" s="84">
        <f>O165*E165</f>
        <v>1917.9592876200961</v>
      </c>
      <c r="R165" s="84">
        <f>P165*E165</f>
        <v>2484.1860799319725</v>
      </c>
    </row>
    <row r="166" spans="1:18">
      <c r="A166" s="163"/>
      <c r="B166" s="192"/>
      <c r="C166" s="242"/>
      <c r="D166" s="82"/>
      <c r="E166" s="192"/>
      <c r="F166" s="192"/>
      <c r="G166" s="242"/>
      <c r="H166" s="170"/>
      <c r="I166" s="170"/>
      <c r="J166" s="242" t="s">
        <v>216</v>
      </c>
      <c r="K166" s="192" t="s">
        <v>132</v>
      </c>
      <c r="L166" s="204" t="s">
        <v>223</v>
      </c>
      <c r="M166" s="82">
        <v>107</v>
      </c>
      <c r="N166" s="192">
        <v>0.51400000000000001</v>
      </c>
      <c r="O166" s="204"/>
      <c r="P166" s="292"/>
      <c r="Q166" s="207"/>
      <c r="R166" s="207"/>
    </row>
    <row r="167" spans="1:18">
      <c r="A167" s="190"/>
      <c r="B167" s="260"/>
      <c r="C167" s="185"/>
      <c r="D167" s="168"/>
      <c r="E167" s="260"/>
      <c r="F167" s="168"/>
      <c r="G167" s="185"/>
      <c r="H167" s="170"/>
      <c r="I167" s="170"/>
      <c r="J167" s="185" t="s">
        <v>224</v>
      </c>
      <c r="K167" s="260" t="s">
        <v>63</v>
      </c>
      <c r="L167" s="339" t="s">
        <v>225</v>
      </c>
      <c r="M167" s="168">
        <v>28.5</v>
      </c>
      <c r="N167" s="168">
        <v>0.41099999999999998</v>
      </c>
      <c r="O167" s="166"/>
      <c r="P167" s="174"/>
      <c r="Q167" s="175"/>
      <c r="R167" s="175"/>
    </row>
    <row r="168" spans="1:18">
      <c r="A168" s="24">
        <v>6</v>
      </c>
      <c r="B168" s="340" t="s">
        <v>226</v>
      </c>
      <c r="C168" s="13" t="s">
        <v>227</v>
      </c>
      <c r="D168" s="138" t="s">
        <v>693</v>
      </c>
      <c r="E168" s="85">
        <v>42</v>
      </c>
      <c r="F168" s="341">
        <v>2.9</v>
      </c>
      <c r="G168" s="342"/>
      <c r="H168" s="67">
        <f>F168*2.21044</f>
        <v>6.4102760000000005</v>
      </c>
      <c r="I168" s="67"/>
      <c r="J168" s="90" t="s">
        <v>228</v>
      </c>
      <c r="K168" s="59" t="s">
        <v>683</v>
      </c>
      <c r="L168" s="35" t="s">
        <v>229</v>
      </c>
      <c r="M168" s="343">
        <v>1</v>
      </c>
      <c r="N168" s="344">
        <v>3.778</v>
      </c>
      <c r="O168" s="35">
        <f>((M168*N168)+(M169*N169))*1.14597</f>
        <v>4.5500738849999998</v>
      </c>
      <c r="P168" s="75">
        <f>(O168+H168+I168)*1.1648701</f>
        <v>12.767383866574937</v>
      </c>
      <c r="Q168" s="76">
        <f>O168*E168</f>
        <v>191.10310317</v>
      </c>
      <c r="R168" s="76">
        <f>P168*E168</f>
        <v>536.23012239614729</v>
      </c>
    </row>
    <row r="169" spans="1:18">
      <c r="A169" s="24"/>
      <c r="B169" s="345"/>
      <c r="C169" s="50" t="s">
        <v>230</v>
      </c>
      <c r="D169" s="144"/>
      <c r="E169" s="346"/>
      <c r="F169" s="347"/>
      <c r="G169" s="348"/>
      <c r="H169" s="105"/>
      <c r="I169" s="105"/>
      <c r="J169" s="348" t="s">
        <v>231</v>
      </c>
      <c r="K169" s="329" t="s">
        <v>63</v>
      </c>
      <c r="L169" s="46" t="s">
        <v>232</v>
      </c>
      <c r="M169" s="143">
        <v>0.35</v>
      </c>
      <c r="N169" s="288">
        <v>0.55000000000000004</v>
      </c>
      <c r="O169" s="46"/>
      <c r="P169" s="106"/>
      <c r="Q169" s="49"/>
      <c r="R169" s="94"/>
    </row>
    <row r="170" spans="1:18">
      <c r="A170" s="24">
        <v>7</v>
      </c>
      <c r="B170" s="340" t="s">
        <v>233</v>
      </c>
      <c r="C170" s="13" t="s">
        <v>234</v>
      </c>
      <c r="D170" s="138" t="s">
        <v>693</v>
      </c>
      <c r="E170" s="85">
        <v>472.8</v>
      </c>
      <c r="F170" s="326">
        <v>0.26300000000000001</v>
      </c>
      <c r="G170" s="342"/>
      <c r="H170" s="67">
        <f>F170*2.21044</f>
        <v>0.58134572000000007</v>
      </c>
      <c r="I170" s="67"/>
      <c r="J170" s="349"/>
      <c r="K170" s="59"/>
      <c r="L170" s="35"/>
      <c r="M170" s="343"/>
      <c r="N170" s="344"/>
      <c r="O170" s="35"/>
      <c r="P170" s="75">
        <f>(O170+H170+I170)*1.1648701</f>
        <v>0.67719224699097202</v>
      </c>
      <c r="Q170" s="76">
        <f>O170*E170</f>
        <v>0</v>
      </c>
      <c r="R170" s="76">
        <f>P170*E170</f>
        <v>320.17649437733161</v>
      </c>
    </row>
    <row r="171" spans="1:18" ht="31.5">
      <c r="A171" s="350">
        <v>8</v>
      </c>
      <c r="B171" s="340" t="s">
        <v>235</v>
      </c>
      <c r="C171" s="13" t="s">
        <v>227</v>
      </c>
      <c r="D171" s="138" t="s">
        <v>693</v>
      </c>
      <c r="E171" s="85">
        <v>472.8</v>
      </c>
      <c r="F171" s="326">
        <v>0.10299999999999999</v>
      </c>
      <c r="G171" s="342"/>
      <c r="H171" s="67">
        <f>F171*2.21044</f>
        <v>0.22767532000000001</v>
      </c>
      <c r="I171" s="67"/>
      <c r="J171" s="22" t="s">
        <v>236</v>
      </c>
      <c r="K171" s="350" t="s">
        <v>63</v>
      </c>
      <c r="L171" s="197" t="s">
        <v>237</v>
      </c>
      <c r="M171" s="351">
        <v>0.318</v>
      </c>
      <c r="N171" s="352">
        <v>1.042</v>
      </c>
      <c r="O171" s="353">
        <f>M171*N171*1.14597</f>
        <v>0.37972403532000004</v>
      </c>
      <c r="P171" s="75">
        <f>(O171+H171+I171)*1.1648701</f>
        <v>0.70754134777154398</v>
      </c>
      <c r="Q171" s="76">
        <f>O171*E171</f>
        <v>179.53352389929603</v>
      </c>
      <c r="R171" s="76">
        <f>P171*E171</f>
        <v>334.52554922638598</v>
      </c>
    </row>
    <row r="172" spans="1:18">
      <c r="A172" s="24"/>
      <c r="B172" s="354" t="s">
        <v>238</v>
      </c>
      <c r="C172" s="50" t="s">
        <v>239</v>
      </c>
      <c r="D172" s="144"/>
      <c r="E172" s="346"/>
      <c r="F172" s="347"/>
      <c r="G172" s="348"/>
      <c r="H172" s="105"/>
      <c r="I172" s="105"/>
      <c r="J172" s="348"/>
      <c r="K172" s="329"/>
      <c r="L172" s="46"/>
      <c r="M172" s="143"/>
      <c r="N172" s="288"/>
      <c r="O172" s="46"/>
      <c r="P172" s="106"/>
      <c r="Q172" s="49"/>
      <c r="R172" s="94"/>
    </row>
    <row r="173" spans="1:18">
      <c r="A173" s="59">
        <v>9</v>
      </c>
      <c r="B173" s="119" t="s">
        <v>240</v>
      </c>
      <c r="C173" s="71" t="s">
        <v>241</v>
      </c>
      <c r="D173" s="35" t="s">
        <v>681</v>
      </c>
      <c r="E173" s="75">
        <v>2.5999999999999999E-2</v>
      </c>
      <c r="F173" s="355">
        <v>60.1</v>
      </c>
      <c r="G173" s="356">
        <v>5.75</v>
      </c>
      <c r="H173" s="67">
        <f>F173*2.21044</f>
        <v>132.84744400000002</v>
      </c>
      <c r="I173" s="67">
        <f>G173*2.8695</f>
        <v>16.499624999999998</v>
      </c>
      <c r="J173" s="181" t="s">
        <v>75</v>
      </c>
      <c r="K173" s="204" t="s">
        <v>692</v>
      </c>
      <c r="L173" s="204" t="s">
        <v>61</v>
      </c>
      <c r="M173" s="82">
        <v>4.5999999999999996</v>
      </c>
      <c r="N173" s="81">
        <v>136.38900000000001</v>
      </c>
      <c r="O173" s="35">
        <f>((M173*N173)+(M174*N174))*1.14597</f>
        <v>721.56367760399996</v>
      </c>
      <c r="P173" s="75">
        <f>(O173+H173+I173)*1.1648701</f>
        <v>1014.4978884876761</v>
      </c>
      <c r="Q173" s="76">
        <f>O173*E173</f>
        <v>18.760655617704</v>
      </c>
      <c r="R173" s="76">
        <f>P173*E173</f>
        <v>26.376945100679578</v>
      </c>
    </row>
    <row r="174" spans="1:18">
      <c r="A174" s="50"/>
      <c r="B174" s="142"/>
      <c r="C174" s="357" t="s">
        <v>242</v>
      </c>
      <c r="D174" s="46"/>
      <c r="E174" s="49"/>
      <c r="F174" s="331"/>
      <c r="G174" s="358"/>
      <c r="H174" s="105"/>
      <c r="I174" s="105"/>
      <c r="J174" s="359" t="s">
        <v>243</v>
      </c>
      <c r="K174" s="124" t="s">
        <v>63</v>
      </c>
      <c r="L174" s="46" t="s">
        <v>244</v>
      </c>
      <c r="M174" s="360">
        <v>4.2</v>
      </c>
      <c r="N174" s="361">
        <v>0.53900000000000003</v>
      </c>
      <c r="O174" s="50"/>
      <c r="P174" s="50"/>
      <c r="Q174" s="50"/>
      <c r="R174" s="50"/>
    </row>
    <row r="175" spans="1:18">
      <c r="A175" s="24">
        <v>10</v>
      </c>
      <c r="B175" s="340" t="s">
        <v>245</v>
      </c>
      <c r="C175" s="13" t="s">
        <v>246</v>
      </c>
      <c r="D175" s="35" t="s">
        <v>247</v>
      </c>
      <c r="E175" s="67">
        <v>2.8929999999999998</v>
      </c>
      <c r="F175" s="344">
        <v>7.79</v>
      </c>
      <c r="G175" s="342">
        <v>0.04</v>
      </c>
      <c r="H175" s="67">
        <f>F175*2.21044</f>
        <v>17.2193276</v>
      </c>
      <c r="I175" s="67">
        <f>G175*2.8695</f>
        <v>0.11477999999999999</v>
      </c>
      <c r="J175" s="90" t="s">
        <v>216</v>
      </c>
      <c r="K175" s="59" t="s">
        <v>132</v>
      </c>
      <c r="L175" s="35" t="s">
        <v>248</v>
      </c>
      <c r="M175" s="343">
        <v>105</v>
      </c>
      <c r="N175" s="344">
        <v>0.51400000000000001</v>
      </c>
      <c r="O175" s="35">
        <f>((M175*N175)+(M176*N176))*1.14597</f>
        <v>62.650982078999995</v>
      </c>
      <c r="P175" s="75">
        <f>(O175+H175+I175)*1.1648701</f>
        <v>93.172239412885688</v>
      </c>
      <c r="Q175" s="76">
        <f>O175*E175</f>
        <v>181.24929115454697</v>
      </c>
      <c r="R175" s="76">
        <f>P175*E175</f>
        <v>269.54728862147829</v>
      </c>
    </row>
    <row r="176" spans="1:18">
      <c r="A176" s="24"/>
      <c r="B176" s="345" t="s">
        <v>249</v>
      </c>
      <c r="C176" s="50"/>
      <c r="D176" s="144"/>
      <c r="E176" s="346"/>
      <c r="F176" s="347"/>
      <c r="G176" s="348"/>
      <c r="H176" s="105"/>
      <c r="I176" s="105"/>
      <c r="J176" s="348" t="s">
        <v>250</v>
      </c>
      <c r="K176" s="329" t="s">
        <v>63</v>
      </c>
      <c r="L176" s="46" t="s">
        <v>244</v>
      </c>
      <c r="M176" s="143">
        <v>1.3</v>
      </c>
      <c r="N176" s="361">
        <v>0.53900000000000003</v>
      </c>
      <c r="O176" s="46"/>
      <c r="P176" s="106"/>
      <c r="Q176" s="49"/>
      <c r="R176" s="94"/>
    </row>
    <row r="177" spans="1:18">
      <c r="A177" s="362">
        <v>11</v>
      </c>
      <c r="B177" s="340" t="s">
        <v>251</v>
      </c>
      <c r="C177" s="13" t="s">
        <v>252</v>
      </c>
      <c r="D177" s="138" t="s">
        <v>693</v>
      </c>
      <c r="E177" s="85">
        <v>170</v>
      </c>
      <c r="F177" s="326">
        <v>0.48</v>
      </c>
      <c r="G177" s="342">
        <v>0.01</v>
      </c>
      <c r="H177" s="67">
        <f>F177*2.21044</f>
        <v>1.0610112</v>
      </c>
      <c r="I177" s="67">
        <f>G177*2.8695</f>
        <v>2.8694999999999998E-2</v>
      </c>
      <c r="J177" s="178" t="s">
        <v>253</v>
      </c>
      <c r="K177" s="204" t="s">
        <v>692</v>
      </c>
      <c r="L177" s="313"/>
      <c r="M177" s="363">
        <v>1.8599999999999998E-2</v>
      </c>
      <c r="N177" s="364">
        <v>6.5</v>
      </c>
      <c r="O177" s="353">
        <f>M177*N177*1.14597</f>
        <v>0.13854777299999999</v>
      </c>
      <c r="P177" s="75">
        <f>(O177+H177+I177)*1.1648701</f>
        <v>1.4307563283539071</v>
      </c>
      <c r="Q177" s="76">
        <f>O177*E177</f>
        <v>23.553121409999996</v>
      </c>
      <c r="R177" s="76">
        <f>P177*E177</f>
        <v>243.2285758201642</v>
      </c>
    </row>
    <row r="178" spans="1:18">
      <c r="A178" s="80">
        <v>12</v>
      </c>
      <c r="B178" s="365" t="s">
        <v>254</v>
      </c>
      <c r="C178" s="267" t="s">
        <v>255</v>
      </c>
      <c r="D178" s="366" t="s">
        <v>694</v>
      </c>
      <c r="E178" s="367">
        <v>0.37</v>
      </c>
      <c r="F178" s="368">
        <v>17.100000000000001</v>
      </c>
      <c r="G178" s="200">
        <v>1.1599999999999999</v>
      </c>
      <c r="H178" s="67">
        <f>F178*2.21044</f>
        <v>37.798524000000008</v>
      </c>
      <c r="I178" s="67">
        <f>G178*2.8695</f>
        <v>3.3286199999999999</v>
      </c>
      <c r="J178" s="178" t="s">
        <v>256</v>
      </c>
      <c r="K178" s="179" t="s">
        <v>686</v>
      </c>
      <c r="L178" s="80" t="s">
        <v>257</v>
      </c>
      <c r="M178" s="369">
        <v>20</v>
      </c>
      <c r="N178" s="200">
        <v>2.9830000000000001</v>
      </c>
      <c r="O178" s="84">
        <f>M178*N178*1.14597</f>
        <v>68.368570199999994</v>
      </c>
      <c r="P178" s="75">
        <f>(O178+H178+I178)*1.1648701</f>
        <v>127.54828354972543</v>
      </c>
      <c r="Q178" s="84">
        <f>O178*E178</f>
        <v>25.296370973999998</v>
      </c>
      <c r="R178" s="84">
        <f>P178*E178</f>
        <v>47.192864913398409</v>
      </c>
    </row>
    <row r="179" spans="1:18">
      <c r="A179" s="190"/>
      <c r="B179" s="272"/>
      <c r="C179" s="273" t="s">
        <v>258</v>
      </c>
      <c r="D179" s="190"/>
      <c r="E179" s="370"/>
      <c r="F179" s="190"/>
      <c r="G179" s="371"/>
      <c r="H179" s="171"/>
      <c r="I179" s="171"/>
      <c r="J179" s="372"/>
      <c r="K179" s="373"/>
      <c r="L179" s="275"/>
      <c r="M179" s="276"/>
      <c r="N179" s="374"/>
      <c r="O179" s="166"/>
      <c r="P179" s="174"/>
      <c r="Q179" s="175"/>
      <c r="R179" s="175"/>
    </row>
    <row r="180" spans="1:18">
      <c r="A180" s="59">
        <v>13</v>
      </c>
      <c r="B180" s="119" t="s">
        <v>259</v>
      </c>
      <c r="C180" s="71" t="s">
        <v>260</v>
      </c>
      <c r="D180" s="35" t="s">
        <v>681</v>
      </c>
      <c r="E180" s="75">
        <v>0.27700000000000002</v>
      </c>
      <c r="F180" s="355">
        <v>63.5</v>
      </c>
      <c r="G180" s="356">
        <v>1.66</v>
      </c>
      <c r="H180" s="67">
        <f>F180*2.21044</f>
        <v>140.36294000000001</v>
      </c>
      <c r="I180" s="67">
        <f>G180*2.8695</f>
        <v>4.7633700000000001</v>
      </c>
      <c r="J180" s="181" t="s">
        <v>75</v>
      </c>
      <c r="K180" s="204" t="s">
        <v>692</v>
      </c>
      <c r="L180" s="204" t="s">
        <v>61</v>
      </c>
      <c r="M180" s="82">
        <v>0.86</v>
      </c>
      <c r="N180" s="81">
        <v>136.38900000000001</v>
      </c>
      <c r="O180" s="35">
        <f>((M180*N180)+(M181*N181)+(M182*N182))*1.14597</f>
        <v>337.03750083780005</v>
      </c>
      <c r="P180" s="75">
        <f>(O180+H180+I180)*1.1648701</f>
        <v>561.65820654700917</v>
      </c>
      <c r="Q180" s="76">
        <f>O180*E180</f>
        <v>93.35938773207063</v>
      </c>
      <c r="R180" s="76">
        <f>P180*E180</f>
        <v>155.57932321352155</v>
      </c>
    </row>
    <row r="181" spans="1:18">
      <c r="A181" s="89"/>
      <c r="B181" s="121"/>
      <c r="C181" s="375" t="s">
        <v>261</v>
      </c>
      <c r="D181" s="25"/>
      <c r="E181" s="94"/>
      <c r="F181" s="129"/>
      <c r="G181" s="376"/>
      <c r="H181" s="93"/>
      <c r="I181" s="93"/>
      <c r="J181" s="377" t="s">
        <v>262</v>
      </c>
      <c r="K181" s="25" t="s">
        <v>683</v>
      </c>
      <c r="L181" s="25" t="s">
        <v>263</v>
      </c>
      <c r="M181" s="378">
        <v>55</v>
      </c>
      <c r="N181" s="129">
        <v>2.9830000000000001</v>
      </c>
      <c r="O181" s="89"/>
      <c r="P181" s="89"/>
      <c r="Q181" s="89"/>
      <c r="R181" s="89"/>
    </row>
    <row r="182" spans="1:18">
      <c r="A182" s="50"/>
      <c r="B182" s="142"/>
      <c r="C182" s="357"/>
      <c r="D182" s="46"/>
      <c r="E182" s="49"/>
      <c r="F182" s="331"/>
      <c r="G182" s="358"/>
      <c r="H182" s="105"/>
      <c r="I182" s="105"/>
      <c r="J182" s="359" t="s">
        <v>264</v>
      </c>
      <c r="K182" s="124" t="s">
        <v>63</v>
      </c>
      <c r="L182" s="46" t="s">
        <v>265</v>
      </c>
      <c r="M182" s="360">
        <v>12.4</v>
      </c>
      <c r="N182" s="331">
        <v>1.028</v>
      </c>
      <c r="O182" s="50"/>
      <c r="P182" s="50"/>
      <c r="Q182" s="50"/>
      <c r="R182" s="50"/>
    </row>
    <row r="183" spans="1:18">
      <c r="A183" s="59">
        <v>14</v>
      </c>
      <c r="B183" s="119" t="s">
        <v>266</v>
      </c>
      <c r="C183" s="71" t="s">
        <v>267</v>
      </c>
      <c r="D183" s="366" t="s">
        <v>694</v>
      </c>
      <c r="E183" s="75">
        <v>4.1000000000000002E-2</v>
      </c>
      <c r="F183" s="355">
        <v>45.7</v>
      </c>
      <c r="G183" s="356">
        <v>18.5</v>
      </c>
      <c r="H183" s="67">
        <f>F183*2.21044</f>
        <v>101.01710800000002</v>
      </c>
      <c r="I183" s="67">
        <f>G183*2.8695</f>
        <v>53.085749999999997</v>
      </c>
      <c r="J183" s="181" t="s">
        <v>75</v>
      </c>
      <c r="K183" s="204" t="s">
        <v>692</v>
      </c>
      <c r="L183" s="204" t="s">
        <v>61</v>
      </c>
      <c r="M183" s="82">
        <v>3.06</v>
      </c>
      <c r="N183" s="81">
        <v>136.38900000000001</v>
      </c>
      <c r="O183" s="35">
        <f>((M183*N183)+(M184*N184)+(M185*N185))*1.14597</f>
        <v>872.76850589880007</v>
      </c>
      <c r="P183" s="75">
        <f>(O183+H183+I183)*1.1648701</f>
        <v>1196.1717483519317</v>
      </c>
      <c r="Q183" s="76">
        <f>O183*E183</f>
        <v>35.783508741850802</v>
      </c>
      <c r="R183" s="76">
        <f>P183*E183</f>
        <v>49.043041682429198</v>
      </c>
    </row>
    <row r="184" spans="1:18">
      <c r="A184" s="89"/>
      <c r="B184" s="121"/>
      <c r="C184" s="375" t="s">
        <v>268</v>
      </c>
      <c r="D184" s="25"/>
      <c r="E184" s="94"/>
      <c r="F184" s="129"/>
      <c r="G184" s="376"/>
      <c r="H184" s="93"/>
      <c r="I184" s="93"/>
      <c r="J184" s="377" t="s">
        <v>262</v>
      </c>
      <c r="K184" s="25" t="s">
        <v>683</v>
      </c>
      <c r="L184" s="25" t="s">
        <v>257</v>
      </c>
      <c r="M184" s="378">
        <v>113</v>
      </c>
      <c r="N184" s="129">
        <v>2.9830000000000001</v>
      </c>
      <c r="O184" s="89"/>
      <c r="P184" s="89"/>
      <c r="Q184" s="89"/>
      <c r="R184" s="89"/>
    </row>
    <row r="185" spans="1:18">
      <c r="A185" s="50"/>
      <c r="B185" s="142"/>
      <c r="C185" s="357"/>
      <c r="D185" s="46"/>
      <c r="E185" s="49"/>
      <c r="F185" s="331"/>
      <c r="G185" s="358"/>
      <c r="H185" s="105"/>
      <c r="I185" s="105"/>
      <c r="J185" s="359" t="s">
        <v>243</v>
      </c>
      <c r="K185" s="124" t="s">
        <v>63</v>
      </c>
      <c r="L185" s="46" t="s">
        <v>244</v>
      </c>
      <c r="M185" s="360">
        <v>13.3</v>
      </c>
      <c r="N185" s="361">
        <v>0.53900000000000003</v>
      </c>
      <c r="O185" s="50"/>
      <c r="P185" s="50"/>
      <c r="Q185" s="50"/>
      <c r="R185" s="50"/>
    </row>
    <row r="186" spans="1:18">
      <c r="A186" s="50"/>
      <c r="B186" s="142"/>
      <c r="C186" s="226" t="s">
        <v>141</v>
      </c>
      <c r="D186" s="46"/>
      <c r="E186" s="49"/>
      <c r="F186" s="331"/>
      <c r="G186" s="358"/>
      <c r="H186" s="93"/>
      <c r="I186" s="93"/>
      <c r="J186" s="359"/>
      <c r="K186" s="124"/>
      <c r="L186" s="25"/>
      <c r="M186" s="360"/>
      <c r="N186" s="331"/>
      <c r="O186" s="50"/>
      <c r="P186" s="50"/>
      <c r="Q186" s="50"/>
      <c r="R186" s="230">
        <f>SUM(R154:R184)</f>
        <v>7621.0025255892833</v>
      </c>
    </row>
    <row r="187" spans="1:18">
      <c r="A187" s="51"/>
      <c r="B187" s="68"/>
      <c r="C187" s="322" t="s">
        <v>269</v>
      </c>
      <c r="D187" s="68"/>
      <c r="E187" s="68"/>
      <c r="F187" s="68"/>
      <c r="G187" s="68"/>
      <c r="H187" s="67"/>
      <c r="I187" s="67"/>
      <c r="J187" s="95"/>
      <c r="K187" s="110"/>
      <c r="L187" s="35"/>
      <c r="M187" s="112"/>
      <c r="N187" s="118"/>
      <c r="O187" s="110"/>
      <c r="P187" s="311"/>
      <c r="Q187" s="112"/>
      <c r="R187" s="112"/>
    </row>
    <row r="188" spans="1:18">
      <c r="A188" s="34">
        <v>1</v>
      </c>
      <c r="B188" s="59" t="s">
        <v>270</v>
      </c>
      <c r="C188" s="15" t="s">
        <v>271</v>
      </c>
      <c r="D188" s="278" t="s">
        <v>686</v>
      </c>
      <c r="E188" s="344">
        <v>86.37</v>
      </c>
      <c r="F188" s="59"/>
      <c r="G188" s="59"/>
      <c r="H188" s="67"/>
      <c r="I188" s="67"/>
      <c r="J188" s="13" t="s">
        <v>272</v>
      </c>
      <c r="K188" s="278" t="s">
        <v>686</v>
      </c>
      <c r="L188" s="35" t="s">
        <v>273</v>
      </c>
      <c r="M188" s="59">
        <v>1</v>
      </c>
      <c r="N188" s="76">
        <v>35.832999999999998</v>
      </c>
      <c r="O188" s="76">
        <f>N188*1.02</f>
        <v>36.549659999999996</v>
      </c>
      <c r="P188" s="75">
        <f>(O188+H188+I188)*1.1648701</f>
        <v>42.575606099165995</v>
      </c>
      <c r="Q188" s="120">
        <f>O188*E188</f>
        <v>3156.7941341999999</v>
      </c>
      <c r="R188" s="120">
        <f>P188*E188</f>
        <v>3677.2550987849672</v>
      </c>
    </row>
    <row r="189" spans="1:18">
      <c r="A189" s="24"/>
      <c r="B189" s="88"/>
      <c r="C189" s="90" t="s">
        <v>274</v>
      </c>
      <c r="D189" s="88"/>
      <c r="E189" s="379"/>
      <c r="F189" s="88"/>
      <c r="G189" s="88"/>
      <c r="H189" s="93"/>
      <c r="I189" s="93"/>
      <c r="J189" s="380" t="s">
        <v>275</v>
      </c>
      <c r="K189" s="88"/>
      <c r="L189" s="25"/>
      <c r="M189" s="88"/>
      <c r="N189" s="32"/>
      <c r="O189" s="25"/>
      <c r="P189" s="94"/>
      <c r="Q189" s="94"/>
      <c r="R189" s="94"/>
    </row>
    <row r="190" spans="1:18">
      <c r="A190" s="44"/>
      <c r="B190" s="124"/>
      <c r="C190" s="125" t="s">
        <v>276</v>
      </c>
      <c r="D190" s="124"/>
      <c r="E190" s="320"/>
      <c r="F190" s="124"/>
      <c r="G190" s="124"/>
      <c r="H190" s="105"/>
      <c r="I190" s="93"/>
      <c r="J190" s="348"/>
      <c r="K190" s="124"/>
      <c r="L190" s="46"/>
      <c r="M190" s="124"/>
      <c r="N190" s="381"/>
      <c r="O190" s="46"/>
      <c r="P190" s="49"/>
      <c r="Q190" s="49"/>
      <c r="R190" s="49"/>
    </row>
    <row r="191" spans="1:18">
      <c r="A191" s="34">
        <v>2</v>
      </c>
      <c r="B191" s="59" t="s">
        <v>270</v>
      </c>
      <c r="C191" s="13" t="s">
        <v>277</v>
      </c>
      <c r="D191" s="278" t="s">
        <v>686</v>
      </c>
      <c r="E191" s="344">
        <v>26.13</v>
      </c>
      <c r="F191" s="59"/>
      <c r="G191" s="59"/>
      <c r="H191" s="67"/>
      <c r="I191" s="67"/>
      <c r="J191" s="13" t="s">
        <v>278</v>
      </c>
      <c r="K191" s="278" t="s">
        <v>686</v>
      </c>
      <c r="L191" s="35" t="s">
        <v>279</v>
      </c>
      <c r="M191" s="59">
        <v>1</v>
      </c>
      <c r="N191" s="76">
        <v>57.917000000000002</v>
      </c>
      <c r="O191" s="76">
        <f>N191*1.02</f>
        <v>59.075340000000004</v>
      </c>
      <c r="P191" s="75">
        <f>(O191+H191+I191)*1.1648701</f>
        <v>68.815097213333999</v>
      </c>
      <c r="Q191" s="120">
        <f>O191*E191</f>
        <v>1543.6386342000001</v>
      </c>
      <c r="R191" s="120">
        <f>P191*E191</f>
        <v>1798.1384901844174</v>
      </c>
    </row>
    <row r="192" spans="1:18">
      <c r="A192" s="24"/>
      <c r="B192" s="88"/>
      <c r="C192" s="89" t="s">
        <v>280</v>
      </c>
      <c r="D192" s="88"/>
      <c r="E192" s="379"/>
      <c r="F192" s="88"/>
      <c r="G192" s="88"/>
      <c r="H192" s="93"/>
      <c r="I192" s="93"/>
      <c r="J192" s="380" t="s">
        <v>275</v>
      </c>
      <c r="K192" s="88"/>
      <c r="L192" s="25"/>
      <c r="M192" s="88"/>
      <c r="N192" s="32"/>
      <c r="O192" s="25"/>
      <c r="P192" s="94"/>
      <c r="Q192" s="94"/>
      <c r="R192" s="94"/>
    </row>
    <row r="193" spans="1:18">
      <c r="A193" s="44"/>
      <c r="B193" s="124"/>
      <c r="C193" s="50" t="s">
        <v>276</v>
      </c>
      <c r="D193" s="124"/>
      <c r="E193" s="320"/>
      <c r="F193" s="124"/>
      <c r="G193" s="124"/>
      <c r="H193" s="105"/>
      <c r="I193" s="105"/>
      <c r="J193" s="348"/>
      <c r="K193" s="124"/>
      <c r="L193" s="46"/>
      <c r="M193" s="124"/>
      <c r="N193" s="381"/>
      <c r="O193" s="46"/>
      <c r="P193" s="49"/>
      <c r="Q193" s="49"/>
      <c r="R193" s="49"/>
    </row>
    <row r="194" spans="1:18">
      <c r="A194" s="24">
        <v>3</v>
      </c>
      <c r="B194" s="59" t="s">
        <v>270</v>
      </c>
      <c r="C194" s="90" t="s">
        <v>281</v>
      </c>
      <c r="D194" s="316" t="s">
        <v>686</v>
      </c>
      <c r="E194" s="63">
        <v>32.130000000000003</v>
      </c>
      <c r="F194" s="88"/>
      <c r="G194" s="88"/>
      <c r="H194" s="67"/>
      <c r="I194" s="67"/>
      <c r="J194" s="89" t="s">
        <v>272</v>
      </c>
      <c r="K194" s="382" t="s">
        <v>686</v>
      </c>
      <c r="L194" s="35" t="s">
        <v>282</v>
      </c>
      <c r="M194" s="7">
        <v>1</v>
      </c>
      <c r="N194" s="76">
        <v>65.417000000000002</v>
      </c>
      <c r="O194" s="76">
        <f>N194*1.02</f>
        <v>66.725340000000003</v>
      </c>
      <c r="P194" s="75">
        <f>(O194+H194+I194)*1.1648701</f>
        <v>77.726353478333991</v>
      </c>
      <c r="Q194" s="32">
        <f>O194*E194</f>
        <v>2143.8851742000002</v>
      </c>
      <c r="R194" s="120">
        <f>P194*E194</f>
        <v>2497.3477372588713</v>
      </c>
    </row>
    <row r="195" spans="1:18">
      <c r="A195" s="24"/>
      <c r="B195" s="89"/>
      <c r="C195" s="90" t="s">
        <v>283</v>
      </c>
      <c r="D195" s="316"/>
      <c r="E195" s="63"/>
      <c r="F195" s="88"/>
      <c r="G195" s="88"/>
      <c r="H195" s="93"/>
      <c r="I195" s="93"/>
      <c r="J195" s="89" t="s">
        <v>284</v>
      </c>
      <c r="K195" s="63"/>
      <c r="L195" s="25"/>
      <c r="M195" s="7"/>
      <c r="N195" s="32"/>
      <c r="O195" s="25"/>
      <c r="P195" s="104"/>
      <c r="Q195" s="94"/>
      <c r="R195" s="94"/>
    </row>
    <row r="196" spans="1:18">
      <c r="A196" s="44"/>
      <c r="B196" s="50"/>
      <c r="C196" s="125" t="s">
        <v>285</v>
      </c>
      <c r="D196" s="329"/>
      <c r="E196" s="143"/>
      <c r="F196" s="124"/>
      <c r="G196" s="124"/>
      <c r="H196" s="93"/>
      <c r="I196" s="93"/>
      <c r="J196" s="50"/>
      <c r="K196" s="143"/>
      <c r="L196" s="25"/>
      <c r="M196" s="144"/>
      <c r="N196" s="381"/>
      <c r="O196" s="46"/>
      <c r="P196" s="106"/>
      <c r="Q196" s="49"/>
      <c r="R196" s="49"/>
    </row>
    <row r="197" spans="1:18">
      <c r="A197" s="24">
        <v>4</v>
      </c>
      <c r="B197" s="88" t="s">
        <v>286</v>
      </c>
      <c r="C197" s="90" t="s">
        <v>287</v>
      </c>
      <c r="D197" s="316" t="s">
        <v>686</v>
      </c>
      <c r="E197" s="63">
        <v>21.6</v>
      </c>
      <c r="F197" s="88">
        <v>0.67</v>
      </c>
      <c r="G197" s="88">
        <v>0.13</v>
      </c>
      <c r="H197" s="67">
        <f>F197*2.21044</f>
        <v>1.4809948000000002</v>
      </c>
      <c r="I197" s="67">
        <f>G197*2.8695</f>
        <v>0.37303500000000001</v>
      </c>
      <c r="J197" s="89" t="s">
        <v>288</v>
      </c>
      <c r="K197" s="382" t="s">
        <v>686</v>
      </c>
      <c r="L197" s="197"/>
      <c r="M197" s="7">
        <v>1</v>
      </c>
      <c r="N197" s="32">
        <v>85</v>
      </c>
      <c r="O197" s="76">
        <f>((M197*N197)+(M198*N198))*1.14597</f>
        <v>97.407449999999997</v>
      </c>
      <c r="P197" s="75">
        <f>(O197+H197+I197)*1.1648701</f>
        <v>115.62672990077398</v>
      </c>
      <c r="Q197" s="32">
        <f>O197*E197</f>
        <v>2104.00092</v>
      </c>
      <c r="R197" s="120">
        <f>P197*E197</f>
        <v>2497.5373658567182</v>
      </c>
    </row>
    <row r="198" spans="1:18">
      <c r="A198" s="44"/>
      <c r="B198" s="50"/>
      <c r="C198" s="125"/>
      <c r="D198" s="329"/>
      <c r="E198" s="143"/>
      <c r="F198" s="124"/>
      <c r="G198" s="124"/>
      <c r="H198" s="105"/>
      <c r="I198" s="105"/>
      <c r="J198" s="50"/>
      <c r="K198" s="143"/>
      <c r="L198" s="46"/>
      <c r="M198" s="144"/>
      <c r="N198" s="381"/>
      <c r="O198" s="49"/>
      <c r="P198" s="106"/>
      <c r="Q198" s="49"/>
      <c r="R198" s="49"/>
    </row>
    <row r="199" spans="1:18">
      <c r="A199" s="383">
        <v>5</v>
      </c>
      <c r="B199" s="115" t="s">
        <v>65</v>
      </c>
      <c r="C199" s="95" t="s">
        <v>289</v>
      </c>
      <c r="D199" s="110" t="s">
        <v>290</v>
      </c>
      <c r="E199" s="310">
        <v>3</v>
      </c>
      <c r="F199" s="51"/>
      <c r="G199" s="53"/>
      <c r="H199" s="384"/>
      <c r="I199" s="384"/>
      <c r="J199" s="68" t="s">
        <v>291</v>
      </c>
      <c r="K199" s="66" t="s">
        <v>89</v>
      </c>
      <c r="L199" s="110"/>
      <c r="M199" s="118">
        <v>1</v>
      </c>
      <c r="N199" s="54">
        <v>8.5</v>
      </c>
      <c r="O199" s="112">
        <f>M199*N199*1.14597</f>
        <v>9.7407449999999987</v>
      </c>
      <c r="P199" s="75">
        <f>(O199+H199+I199)*1.1648701</f>
        <v>11.346702602224498</v>
      </c>
      <c r="Q199" s="112">
        <f>O199*E199</f>
        <v>29.222234999999998</v>
      </c>
      <c r="R199" s="112">
        <f>P199*E199</f>
        <v>34.040107806673497</v>
      </c>
    </row>
    <row r="200" spans="1:18">
      <c r="A200" s="24">
        <v>6</v>
      </c>
      <c r="B200" s="59" t="s">
        <v>292</v>
      </c>
      <c r="C200" s="15" t="s">
        <v>293</v>
      </c>
      <c r="D200" s="316" t="s">
        <v>686</v>
      </c>
      <c r="E200" s="63">
        <v>21.56</v>
      </c>
      <c r="F200" s="59">
        <v>1.46</v>
      </c>
      <c r="G200" s="59">
        <v>0.02</v>
      </c>
      <c r="H200" s="67">
        <f>F200*2.21044</f>
        <v>3.2272424000000002</v>
      </c>
      <c r="I200" s="67">
        <f>G200*2.8695</f>
        <v>5.7389999999999997E-2</v>
      </c>
      <c r="J200" s="13"/>
      <c r="K200" s="59"/>
      <c r="L200" s="59"/>
      <c r="M200" s="87"/>
      <c r="N200" s="76"/>
      <c r="O200" s="76"/>
      <c r="P200" s="75">
        <f>(O200+H200+I200)*1.1648701</f>
        <v>3.8261700722512395</v>
      </c>
      <c r="Q200" s="120">
        <f>O200*E200</f>
        <v>0</v>
      </c>
      <c r="R200" s="120">
        <f>P200*E200</f>
        <v>82.492226757736717</v>
      </c>
    </row>
    <row r="201" spans="1:18">
      <c r="A201" s="24"/>
      <c r="B201" s="124"/>
      <c r="C201" s="125" t="s">
        <v>294</v>
      </c>
      <c r="D201" s="124"/>
      <c r="E201" s="145"/>
      <c r="F201" s="124"/>
      <c r="G201" s="124"/>
      <c r="H201" s="93"/>
      <c r="I201" s="105"/>
      <c r="J201" s="50"/>
      <c r="K201" s="124"/>
      <c r="L201" s="124"/>
      <c r="M201" s="143"/>
      <c r="N201" s="381"/>
      <c r="O201" s="94"/>
      <c r="P201" s="94"/>
      <c r="Q201" s="32"/>
      <c r="R201" s="32"/>
    </row>
    <row r="202" spans="1:18">
      <c r="A202" s="34">
        <v>7</v>
      </c>
      <c r="B202" s="59" t="s">
        <v>270</v>
      </c>
      <c r="C202" s="15" t="s">
        <v>293</v>
      </c>
      <c r="D202" s="59" t="s">
        <v>295</v>
      </c>
      <c r="E202" s="85">
        <v>53.9</v>
      </c>
      <c r="F202" s="59"/>
      <c r="G202" s="59"/>
      <c r="H202" s="67"/>
      <c r="I202" s="67"/>
      <c r="J202" s="13" t="s">
        <v>296</v>
      </c>
      <c r="K202" s="59" t="s">
        <v>295</v>
      </c>
      <c r="L202" s="35" t="s">
        <v>297</v>
      </c>
      <c r="M202" s="87">
        <v>1</v>
      </c>
      <c r="N202" s="75">
        <v>3.694</v>
      </c>
      <c r="O202" s="76">
        <f>M202*N202*1.14597</f>
        <v>4.2332131799999999</v>
      </c>
      <c r="P202" s="75">
        <f>(O202+H202+I202)*1.1648701</f>
        <v>4.9311434603079176</v>
      </c>
      <c r="Q202" s="76">
        <f>O202*E202</f>
        <v>228.170190402</v>
      </c>
      <c r="R202" s="76">
        <f>P202*E202</f>
        <v>265.78863251059676</v>
      </c>
    </row>
    <row r="203" spans="1:18">
      <c r="A203" s="44"/>
      <c r="B203" s="124"/>
      <c r="C203" s="125" t="s">
        <v>298</v>
      </c>
      <c r="D203" s="124"/>
      <c r="E203" s="145"/>
      <c r="F203" s="124"/>
      <c r="G203" s="124"/>
      <c r="H203" s="93"/>
      <c r="I203" s="93"/>
      <c r="J203" s="50" t="s">
        <v>299</v>
      </c>
      <c r="K203" s="124"/>
      <c r="L203" s="124"/>
      <c r="M203" s="143"/>
      <c r="N203" s="381"/>
      <c r="O203" s="49"/>
      <c r="P203" s="94"/>
      <c r="Q203" s="32"/>
      <c r="R203" s="32"/>
    </row>
    <row r="204" spans="1:18">
      <c r="A204" s="24">
        <v>8</v>
      </c>
      <c r="B204" s="385" t="s">
        <v>300</v>
      </c>
      <c r="C204" s="90" t="s">
        <v>301</v>
      </c>
      <c r="D204" s="316" t="s">
        <v>302</v>
      </c>
      <c r="E204" s="63">
        <v>5</v>
      </c>
      <c r="F204" s="88">
        <v>1.51</v>
      </c>
      <c r="G204" s="88"/>
      <c r="H204" s="67">
        <f>F204*2.21044</f>
        <v>3.3377644000000002</v>
      </c>
      <c r="I204" s="67"/>
      <c r="J204" s="89"/>
      <c r="K204" s="382"/>
      <c r="L204" s="197"/>
      <c r="M204" s="7"/>
      <c r="N204" s="32"/>
      <c r="O204" s="76"/>
      <c r="P204" s="75">
        <f>(O204+H204+I204)*1.1648701</f>
        <v>3.88806195040444</v>
      </c>
      <c r="Q204" s="386">
        <f>O204*E204</f>
        <v>0</v>
      </c>
      <c r="R204" s="120">
        <f>P204*E204</f>
        <v>19.440309752022202</v>
      </c>
    </row>
    <row r="205" spans="1:18">
      <c r="A205" s="44"/>
      <c r="B205" s="50"/>
      <c r="C205" s="125" t="s">
        <v>303</v>
      </c>
      <c r="D205" s="329"/>
      <c r="E205" s="143"/>
      <c r="F205" s="124"/>
      <c r="G205" s="124"/>
      <c r="H205" s="105"/>
      <c r="I205" s="105"/>
      <c r="J205" s="50"/>
      <c r="K205" s="143"/>
      <c r="L205" s="46"/>
      <c r="M205" s="144"/>
      <c r="N205" s="381"/>
      <c r="O205" s="49"/>
      <c r="P205" s="106"/>
      <c r="Q205" s="49"/>
      <c r="R205" s="49"/>
    </row>
    <row r="206" spans="1:18">
      <c r="A206" s="34">
        <v>9</v>
      </c>
      <c r="B206" s="115" t="s">
        <v>65</v>
      </c>
      <c r="C206" s="95" t="s">
        <v>304</v>
      </c>
      <c r="D206" s="110" t="s">
        <v>290</v>
      </c>
      <c r="E206" s="310">
        <v>3</v>
      </c>
      <c r="F206" s="51"/>
      <c r="G206" s="53"/>
      <c r="H206" s="384"/>
      <c r="I206" s="384"/>
      <c r="J206" s="68" t="s">
        <v>291</v>
      </c>
      <c r="K206" s="66" t="s">
        <v>89</v>
      </c>
      <c r="L206" s="110"/>
      <c r="M206" s="118">
        <v>1</v>
      </c>
      <c r="N206" s="54">
        <v>8.5</v>
      </c>
      <c r="O206" s="76">
        <f>M206*N206*1.14597</f>
        <v>9.7407449999999987</v>
      </c>
      <c r="P206" s="75">
        <f>(O206+H206+I206)*1.1648701</f>
        <v>11.346702602224498</v>
      </c>
      <c r="Q206" s="112">
        <f>O206*E206</f>
        <v>29.222234999999998</v>
      </c>
      <c r="R206" s="112">
        <f>P206*E206</f>
        <v>34.040107806673497</v>
      </c>
    </row>
    <row r="207" spans="1:18">
      <c r="A207" s="34">
        <v>10</v>
      </c>
      <c r="B207" s="96" t="s">
        <v>305</v>
      </c>
      <c r="C207" s="387" t="s">
        <v>306</v>
      </c>
      <c r="D207" s="34" t="s">
        <v>51</v>
      </c>
      <c r="E207" s="388">
        <v>0.69</v>
      </c>
      <c r="F207" s="34">
        <v>11.55</v>
      </c>
      <c r="G207" s="37">
        <v>2.0499999999999998</v>
      </c>
      <c r="H207" s="67">
        <f>F207*2.21044</f>
        <v>25.530582000000003</v>
      </c>
      <c r="I207" s="67">
        <f>G207*2.8695</f>
        <v>5.8824749999999995</v>
      </c>
      <c r="J207" s="389"/>
      <c r="K207" s="390"/>
      <c r="L207" s="35"/>
      <c r="M207" s="21"/>
      <c r="N207" s="391"/>
      <c r="O207" s="35"/>
      <c r="P207" s="75">
        <f>(O207+H207+I207)*1.1648701</f>
        <v>36.5921308488957</v>
      </c>
      <c r="Q207" s="76">
        <f>O207*E207</f>
        <v>0</v>
      </c>
      <c r="R207" s="76">
        <f>P207*E207</f>
        <v>25.24857028573803</v>
      </c>
    </row>
    <row r="208" spans="1:18">
      <c r="A208" s="24"/>
      <c r="B208" s="162" t="s">
        <v>112</v>
      </c>
      <c r="C208" s="392"/>
      <c r="D208" s="24"/>
      <c r="E208" s="224"/>
      <c r="F208" s="24"/>
      <c r="G208" s="122"/>
      <c r="H208" s="105"/>
      <c r="I208" s="105"/>
      <c r="J208" s="393"/>
      <c r="K208" s="394"/>
      <c r="L208" s="46"/>
      <c r="M208" s="38"/>
      <c r="N208" s="36"/>
      <c r="O208" s="122"/>
      <c r="P208" s="24"/>
      <c r="Q208" s="122"/>
      <c r="R208" s="122"/>
    </row>
    <row r="209" spans="1:18">
      <c r="A209" s="77">
        <v>11</v>
      </c>
      <c r="B209" s="176" t="s">
        <v>305</v>
      </c>
      <c r="C209" s="181" t="s">
        <v>307</v>
      </c>
      <c r="D209" s="179" t="s">
        <v>51</v>
      </c>
      <c r="E209" s="323">
        <v>0.69</v>
      </c>
      <c r="F209" s="176">
        <v>35.9</v>
      </c>
      <c r="G209" s="176">
        <v>0.2</v>
      </c>
      <c r="H209" s="67">
        <f>F209*2.21044</f>
        <v>79.354796000000007</v>
      </c>
      <c r="I209" s="67">
        <f>G209*2.8695</f>
        <v>0.57389999999999997</v>
      </c>
      <c r="J209" s="395" t="s">
        <v>72</v>
      </c>
      <c r="K209" s="396" t="s">
        <v>63</v>
      </c>
      <c r="L209" s="80" t="s">
        <v>308</v>
      </c>
      <c r="M209" s="180">
        <v>3.3</v>
      </c>
      <c r="N209" s="270">
        <v>0.95</v>
      </c>
      <c r="O209" s="84">
        <f>((M209*N209)+(M210*N210))*1.14597</f>
        <v>16.674092693999999</v>
      </c>
      <c r="P209" s="75">
        <f>(O209+H209+I209)*1.1648701</f>
        <v>112.52970012625863</v>
      </c>
      <c r="Q209" s="84">
        <f>O209*E209</f>
        <v>11.505123958859999</v>
      </c>
      <c r="R209" s="84">
        <f>P209*E209</f>
        <v>77.645493087118453</v>
      </c>
    </row>
    <row r="210" spans="1:18">
      <c r="A210" s="190"/>
      <c r="B210" s="260"/>
      <c r="C210" s="185" t="s">
        <v>309</v>
      </c>
      <c r="D210" s="260"/>
      <c r="E210" s="260"/>
      <c r="F210" s="260"/>
      <c r="G210" s="260"/>
      <c r="H210" s="171"/>
      <c r="I210" s="171"/>
      <c r="J210" s="299" t="s">
        <v>310</v>
      </c>
      <c r="K210" s="394" t="s">
        <v>63</v>
      </c>
      <c r="L210" s="204" t="s">
        <v>64</v>
      </c>
      <c r="M210" s="397">
        <v>15.2</v>
      </c>
      <c r="N210" s="301">
        <v>0.751</v>
      </c>
      <c r="O210" s="166"/>
      <c r="P210" s="174"/>
      <c r="Q210" s="175"/>
      <c r="R210" s="175"/>
    </row>
    <row r="211" spans="1:18">
      <c r="A211" s="77">
        <v>12</v>
      </c>
      <c r="B211" s="176" t="s">
        <v>311</v>
      </c>
      <c r="C211" s="181" t="s">
        <v>312</v>
      </c>
      <c r="D211" s="176" t="s">
        <v>681</v>
      </c>
      <c r="E211" s="323">
        <v>0.60399999999999998</v>
      </c>
      <c r="F211" s="176">
        <v>38.4</v>
      </c>
      <c r="G211" s="176">
        <v>0.03</v>
      </c>
      <c r="H211" s="67">
        <f>F211*2.21044</f>
        <v>84.880896000000007</v>
      </c>
      <c r="I211" s="67">
        <f>G211*2.8695</f>
        <v>8.6084999999999995E-2</v>
      </c>
      <c r="J211" s="181" t="s">
        <v>313</v>
      </c>
      <c r="K211" s="176" t="s">
        <v>63</v>
      </c>
      <c r="L211" s="80" t="s">
        <v>314</v>
      </c>
      <c r="M211" s="176">
        <v>24.4</v>
      </c>
      <c r="N211" s="176">
        <v>1.042</v>
      </c>
      <c r="O211" s="84">
        <f>((M211*N211)+(M212*N212)+(M213*N213))*1.14597</f>
        <v>31.866446178</v>
      </c>
      <c r="P211" s="75">
        <f>(O211+H211+I211)*1.1648701</f>
        <v>136.09576600017957</v>
      </c>
      <c r="Q211" s="84">
        <f>O211*E211</f>
        <v>19.247333491511998</v>
      </c>
      <c r="R211" s="84">
        <f>P211*E211</f>
        <v>82.201842664108455</v>
      </c>
    </row>
    <row r="212" spans="1:18">
      <c r="A212" s="163"/>
      <c r="B212" s="242"/>
      <c r="C212" s="242" t="s">
        <v>315</v>
      </c>
      <c r="D212" s="192"/>
      <c r="E212" s="192"/>
      <c r="F212" s="192"/>
      <c r="G212" s="242"/>
      <c r="H212" s="170"/>
      <c r="I212" s="170"/>
      <c r="J212" s="242" t="s">
        <v>316</v>
      </c>
      <c r="K212" s="192" t="s">
        <v>63</v>
      </c>
      <c r="L212" s="204"/>
      <c r="M212" s="192">
        <v>0.2</v>
      </c>
      <c r="N212" s="192">
        <v>0.6</v>
      </c>
      <c r="O212" s="204"/>
      <c r="P212" s="292"/>
      <c r="Q212" s="207"/>
      <c r="R212" s="207"/>
    </row>
    <row r="213" spans="1:18">
      <c r="A213" s="190"/>
      <c r="B213" s="185"/>
      <c r="C213" s="185"/>
      <c r="D213" s="260"/>
      <c r="E213" s="260"/>
      <c r="F213" s="260"/>
      <c r="G213" s="185"/>
      <c r="H213" s="171"/>
      <c r="I213" s="171"/>
      <c r="J213" s="185" t="s">
        <v>317</v>
      </c>
      <c r="K213" s="260" t="s">
        <v>63</v>
      </c>
      <c r="L213" s="204" t="s">
        <v>318</v>
      </c>
      <c r="M213" s="260">
        <v>2.7</v>
      </c>
      <c r="N213" s="260">
        <v>0.83799999999999997</v>
      </c>
      <c r="O213" s="166"/>
      <c r="P213" s="174"/>
      <c r="Q213" s="175"/>
      <c r="R213" s="175"/>
    </row>
    <row r="214" spans="1:18">
      <c r="A214" s="77">
        <v>13</v>
      </c>
      <c r="B214" s="293" t="s">
        <v>200</v>
      </c>
      <c r="C214" s="181" t="s">
        <v>319</v>
      </c>
      <c r="D214" s="176" t="s">
        <v>683</v>
      </c>
      <c r="E214" s="194">
        <v>13.8</v>
      </c>
      <c r="F214" s="176">
        <v>2.15</v>
      </c>
      <c r="G214" s="323">
        <v>3.5999999999999997E-2</v>
      </c>
      <c r="H214" s="67">
        <f>F214*2.21044</f>
        <v>4.7524459999999999</v>
      </c>
      <c r="I214" s="67">
        <f>G214*2.8695</f>
        <v>0.10330199999999999</v>
      </c>
      <c r="J214" s="324" t="s">
        <v>202</v>
      </c>
      <c r="K214" s="176" t="s">
        <v>683</v>
      </c>
      <c r="L214" s="80" t="s">
        <v>203</v>
      </c>
      <c r="M214" s="325">
        <v>1</v>
      </c>
      <c r="N214" s="325">
        <v>6</v>
      </c>
      <c r="O214" s="80">
        <f>((M214*N214)+(M215*N215))*1.14597</f>
        <v>8.0676287999999996</v>
      </c>
      <c r="P214" s="75">
        <f>(O214+H214+I214)*1.1648701</f>
        <v>15.054055225353679</v>
      </c>
      <c r="Q214" s="84">
        <f>O214*E214</f>
        <v>111.33327744</v>
      </c>
      <c r="R214" s="84">
        <f>P214*E214</f>
        <v>207.74596210988076</v>
      </c>
    </row>
    <row r="215" spans="1:18">
      <c r="A215" s="185"/>
      <c r="B215" s="302"/>
      <c r="C215" s="185" t="s">
        <v>320</v>
      </c>
      <c r="D215" s="260"/>
      <c r="E215" s="185"/>
      <c r="F215" s="185"/>
      <c r="G215" s="185"/>
      <c r="H215" s="171"/>
      <c r="I215" s="170"/>
      <c r="J215" s="185" t="s">
        <v>161</v>
      </c>
      <c r="K215" s="166" t="s">
        <v>682</v>
      </c>
      <c r="L215" s="166" t="s">
        <v>205</v>
      </c>
      <c r="M215" s="277">
        <v>0.04</v>
      </c>
      <c r="N215" s="260">
        <v>26</v>
      </c>
      <c r="O215" s="185"/>
      <c r="P215" s="185"/>
      <c r="Q215" s="185"/>
      <c r="R215" s="185"/>
    </row>
    <row r="216" spans="1:18">
      <c r="A216" s="398"/>
      <c r="B216" s="333"/>
      <c r="C216" s="226" t="s">
        <v>141</v>
      </c>
      <c r="D216" s="7"/>
      <c r="E216" s="398"/>
      <c r="F216" s="398"/>
      <c r="G216" s="398"/>
      <c r="H216" s="228"/>
      <c r="I216" s="228"/>
      <c r="J216" s="398"/>
      <c r="K216" s="101"/>
      <c r="L216" s="101"/>
      <c r="M216" s="399"/>
      <c r="N216" s="7"/>
      <c r="O216" s="398"/>
      <c r="P216" s="398"/>
      <c r="Q216" s="398"/>
      <c r="R216" s="230">
        <f>SUM(R187:R215)</f>
        <v>11298.921944865522</v>
      </c>
    </row>
    <row r="217" spans="1:18">
      <c r="A217" s="51"/>
      <c r="B217" s="115"/>
      <c r="C217" s="322" t="s">
        <v>321</v>
      </c>
      <c r="D217" s="110"/>
      <c r="E217" s="310"/>
      <c r="F217" s="54"/>
      <c r="G217" s="68"/>
      <c r="H217" s="67"/>
      <c r="I217" s="67"/>
      <c r="J217" s="95"/>
      <c r="K217" s="110"/>
      <c r="L217" s="35"/>
      <c r="M217" s="112"/>
      <c r="N217" s="118"/>
      <c r="O217" s="110"/>
      <c r="P217" s="311"/>
      <c r="Q217" s="112"/>
      <c r="R217" s="112"/>
    </row>
    <row r="218" spans="1:18">
      <c r="A218" s="34">
        <v>1</v>
      </c>
      <c r="B218" s="119" t="s">
        <v>322</v>
      </c>
      <c r="C218" s="15" t="s">
        <v>323</v>
      </c>
      <c r="D218" s="35" t="s">
        <v>681</v>
      </c>
      <c r="E218" s="75">
        <v>0.7</v>
      </c>
      <c r="F218" s="355">
        <v>34.4</v>
      </c>
      <c r="G218" s="99">
        <v>4.9000000000000004</v>
      </c>
      <c r="H218" s="67">
        <f>F218*2.21044</f>
        <v>76.039135999999999</v>
      </c>
      <c r="I218" s="67">
        <f>G218*2.8695</f>
        <v>14.060550000000001</v>
      </c>
      <c r="J218" s="15" t="s">
        <v>324</v>
      </c>
      <c r="K218" s="35" t="s">
        <v>51</v>
      </c>
      <c r="L218" s="35" t="s">
        <v>325</v>
      </c>
      <c r="M218" s="99">
        <v>1.04</v>
      </c>
      <c r="N218" s="99">
        <v>19.167000000000002</v>
      </c>
      <c r="O218" s="76">
        <f>((M218*N218)+(M219*N219))*1.14597</f>
        <v>22.896686874600004</v>
      </c>
      <c r="P218" s="75">
        <f>(O218+H218+I218)*1.1648701</f>
        <v>131.6260961700726</v>
      </c>
      <c r="Q218" s="76">
        <f>O218*E218</f>
        <v>16.027680812220002</v>
      </c>
      <c r="R218" s="76">
        <f>P218*E218</f>
        <v>92.138267319050811</v>
      </c>
    </row>
    <row r="219" spans="1:18">
      <c r="A219" s="44"/>
      <c r="B219" s="142"/>
      <c r="C219" s="125"/>
      <c r="D219" s="46"/>
      <c r="E219" s="106"/>
      <c r="F219" s="360"/>
      <c r="G219" s="331"/>
      <c r="H219" s="105"/>
      <c r="I219" s="105"/>
      <c r="J219" s="125" t="s">
        <v>326</v>
      </c>
      <c r="K219" s="46" t="s">
        <v>682</v>
      </c>
      <c r="L219" s="46"/>
      <c r="M219" s="331">
        <v>0.31</v>
      </c>
      <c r="N219" s="361">
        <v>0.15</v>
      </c>
      <c r="O219" s="49"/>
      <c r="P219" s="106"/>
      <c r="Q219" s="49"/>
      <c r="R219" s="49"/>
    </row>
    <row r="220" spans="1:18">
      <c r="A220" s="77">
        <v>2</v>
      </c>
      <c r="B220" s="78" t="s">
        <v>327</v>
      </c>
      <c r="C220" s="178" t="s">
        <v>328</v>
      </c>
      <c r="D220" s="80" t="s">
        <v>681</v>
      </c>
      <c r="E220" s="296">
        <v>1.2589999999999999</v>
      </c>
      <c r="F220" s="369">
        <v>174</v>
      </c>
      <c r="G220" s="200">
        <v>0.02</v>
      </c>
      <c r="H220" s="67">
        <f>F220*2.21044</f>
        <v>384.61656000000005</v>
      </c>
      <c r="I220" s="67">
        <f>G220*2.8695</f>
        <v>5.7389999999999997E-2</v>
      </c>
      <c r="J220" s="178" t="s">
        <v>324</v>
      </c>
      <c r="K220" s="80" t="s">
        <v>51</v>
      </c>
      <c r="L220" s="35" t="s">
        <v>325</v>
      </c>
      <c r="M220" s="200">
        <v>1.5</v>
      </c>
      <c r="N220" s="99">
        <v>19.167000000000002</v>
      </c>
      <c r="O220" s="80">
        <f>((M220*N220)+(M221*N221)+(M222*N222)+(M223*N223))*1.14597</f>
        <v>36.014788819800003</v>
      </c>
      <c r="P220" s="75">
        <f>(O220+H220+I220)*1.1648701</f>
        <v>490.04773325789432</v>
      </c>
      <c r="Q220" s="84">
        <f>O220*E220</f>
        <v>45.342619124128198</v>
      </c>
      <c r="R220" s="84">
        <f>P220*E220</f>
        <v>616.97009617168885</v>
      </c>
    </row>
    <row r="221" spans="1:18">
      <c r="A221" s="163"/>
      <c r="B221" s="225"/>
      <c r="C221" s="203" t="s">
        <v>329</v>
      </c>
      <c r="D221" s="101"/>
      <c r="E221" s="292"/>
      <c r="F221" s="400"/>
      <c r="G221" s="206"/>
      <c r="H221" s="170"/>
      <c r="I221" s="170"/>
      <c r="J221" s="291" t="s">
        <v>326</v>
      </c>
      <c r="K221" s="204" t="s">
        <v>682</v>
      </c>
      <c r="L221" s="204"/>
      <c r="M221" s="401">
        <v>1.3</v>
      </c>
      <c r="N221" s="205">
        <v>0.15</v>
      </c>
      <c r="O221" s="207"/>
      <c r="P221" s="292"/>
      <c r="Q221" s="207"/>
      <c r="R221" s="207"/>
    </row>
    <row r="222" spans="1:18">
      <c r="A222" s="163"/>
      <c r="B222" s="225"/>
      <c r="C222" s="203"/>
      <c r="D222" s="101"/>
      <c r="E222" s="292"/>
      <c r="F222" s="400"/>
      <c r="G222" s="206"/>
      <c r="H222" s="170"/>
      <c r="I222" s="170"/>
      <c r="J222" s="402" t="s">
        <v>330</v>
      </c>
      <c r="K222" s="152" t="s">
        <v>683</v>
      </c>
      <c r="L222" s="204" t="s">
        <v>331</v>
      </c>
      <c r="M222" s="403">
        <v>5.3</v>
      </c>
      <c r="N222" s="301">
        <v>0.45200000000000001</v>
      </c>
      <c r="O222" s="207"/>
      <c r="P222" s="292"/>
      <c r="Q222" s="207"/>
      <c r="R222" s="207"/>
    </row>
    <row r="223" spans="1:18">
      <c r="A223" s="163"/>
      <c r="B223" s="404"/>
      <c r="C223" s="187"/>
      <c r="D223" s="405"/>
      <c r="E223" s="174"/>
      <c r="F223" s="406"/>
      <c r="G223" s="191"/>
      <c r="H223" s="171"/>
      <c r="I223" s="170"/>
      <c r="J223" s="187" t="s">
        <v>80</v>
      </c>
      <c r="K223" s="166" t="s">
        <v>63</v>
      </c>
      <c r="L223" s="204" t="s">
        <v>244</v>
      </c>
      <c r="M223" s="260">
        <v>0.16</v>
      </c>
      <c r="N223" s="260">
        <v>0.53900000000000003</v>
      </c>
      <c r="O223" s="207"/>
      <c r="P223" s="292"/>
      <c r="Q223" s="207"/>
      <c r="R223" s="207"/>
    </row>
    <row r="224" spans="1:18">
      <c r="A224" s="34">
        <v>3</v>
      </c>
      <c r="B224" s="407" t="s">
        <v>332</v>
      </c>
      <c r="C224" s="15" t="s">
        <v>333</v>
      </c>
      <c r="D224" s="98" t="s">
        <v>681</v>
      </c>
      <c r="E224" s="75">
        <v>1.2909999999999999</v>
      </c>
      <c r="F224" s="408">
        <v>58</v>
      </c>
      <c r="G224" s="99">
        <v>11.92</v>
      </c>
      <c r="H224" s="67">
        <f>F224*2.21044</f>
        <v>128.20552000000001</v>
      </c>
      <c r="I224" s="67">
        <f>G224*2.8695</f>
        <v>34.204439999999998</v>
      </c>
      <c r="J224" s="262" t="s">
        <v>324</v>
      </c>
      <c r="K224" s="35" t="s">
        <v>51</v>
      </c>
      <c r="L224" s="35" t="s">
        <v>325</v>
      </c>
      <c r="M224" s="409">
        <v>2.41</v>
      </c>
      <c r="N224" s="99">
        <v>19.167000000000002</v>
      </c>
      <c r="O224" s="76">
        <f>((M224*N224)+(M225*N225))*1.14597</f>
        <v>53.057230650900003</v>
      </c>
      <c r="P224" s="75">
        <f>(O224+H224+I224)*1.1648701</f>
        <v>250.99128792023296</v>
      </c>
      <c r="Q224" s="76">
        <f>O224*E224</f>
        <v>68.496884770311894</v>
      </c>
      <c r="R224" s="76">
        <f>P224*E224</f>
        <v>324.02975270502071</v>
      </c>
    </row>
    <row r="225" spans="1:18">
      <c r="A225" s="44"/>
      <c r="B225" s="410"/>
      <c r="C225" s="125" t="s">
        <v>334</v>
      </c>
      <c r="D225" s="411"/>
      <c r="E225" s="106"/>
      <c r="F225" s="412"/>
      <c r="G225" s="331"/>
      <c r="H225" s="105"/>
      <c r="I225" s="105"/>
      <c r="J225" s="125" t="s">
        <v>326</v>
      </c>
      <c r="K225" s="46" t="s">
        <v>682</v>
      </c>
      <c r="L225" s="46"/>
      <c r="M225" s="413">
        <v>0.71</v>
      </c>
      <c r="N225" s="361">
        <v>0.15</v>
      </c>
      <c r="O225" s="49"/>
      <c r="P225" s="106"/>
      <c r="Q225" s="49"/>
      <c r="R225" s="49"/>
    </row>
    <row r="226" spans="1:18">
      <c r="A226" s="77">
        <v>4</v>
      </c>
      <c r="B226" s="78" t="s">
        <v>335</v>
      </c>
      <c r="C226" s="178" t="s">
        <v>336</v>
      </c>
      <c r="D226" s="80" t="s">
        <v>681</v>
      </c>
      <c r="E226" s="296">
        <v>2.2610000000000001</v>
      </c>
      <c r="F226" s="369">
        <v>72</v>
      </c>
      <c r="G226" s="369">
        <v>11</v>
      </c>
      <c r="H226" s="67">
        <f>F226*2.21044</f>
        <v>159.15168</v>
      </c>
      <c r="I226" s="67">
        <f>G226*2.8695</f>
        <v>31.564499999999999</v>
      </c>
      <c r="J226" s="178" t="s">
        <v>324</v>
      </c>
      <c r="K226" s="80" t="s">
        <v>51</v>
      </c>
      <c r="L226" s="80" t="s">
        <v>325</v>
      </c>
      <c r="M226" s="200">
        <v>2.17</v>
      </c>
      <c r="N226" s="200">
        <v>19.167000000000002</v>
      </c>
      <c r="O226" s="80">
        <f>((M226*N226)+(M227*N227)+(M228*N228)+(M229*N229))*1.14597</f>
        <v>49.626494423099992</v>
      </c>
      <c r="P226" s="75">
        <f>(O226+H226+I226)*1.1648701</f>
        <v>279.96799518950388</v>
      </c>
      <c r="Q226" s="84">
        <f>O226*E226</f>
        <v>112.20550389062909</v>
      </c>
      <c r="R226" s="84">
        <f>P226*E226</f>
        <v>633.00763712346827</v>
      </c>
    </row>
    <row r="227" spans="1:18">
      <c r="A227" s="163"/>
      <c r="B227" s="225"/>
      <c r="C227" s="203" t="s">
        <v>329</v>
      </c>
      <c r="D227" s="101"/>
      <c r="E227" s="292"/>
      <c r="F227" s="400"/>
      <c r="G227" s="206"/>
      <c r="H227" s="170"/>
      <c r="I227" s="170"/>
      <c r="J227" s="291" t="s">
        <v>326</v>
      </c>
      <c r="K227" s="204" t="s">
        <v>682</v>
      </c>
      <c r="L227" s="204"/>
      <c r="M227" s="401">
        <v>0.9</v>
      </c>
      <c r="N227" s="205">
        <v>0.15</v>
      </c>
      <c r="O227" s="207"/>
      <c r="P227" s="292"/>
      <c r="Q227" s="207"/>
      <c r="R227" s="207"/>
    </row>
    <row r="228" spans="1:18">
      <c r="A228" s="163"/>
      <c r="B228" s="225"/>
      <c r="C228" s="203"/>
      <c r="D228" s="101"/>
      <c r="E228" s="292"/>
      <c r="F228" s="400"/>
      <c r="G228" s="206"/>
      <c r="H228" s="170"/>
      <c r="I228" s="170"/>
      <c r="J228" s="402" t="s">
        <v>330</v>
      </c>
      <c r="K228" s="152" t="s">
        <v>683</v>
      </c>
      <c r="L228" s="204" t="s">
        <v>331</v>
      </c>
      <c r="M228" s="403">
        <v>3.3</v>
      </c>
      <c r="N228" s="301">
        <v>0.45200000000000001</v>
      </c>
      <c r="O228" s="207"/>
      <c r="P228" s="292"/>
      <c r="Q228" s="207"/>
      <c r="R228" s="207"/>
    </row>
    <row r="229" spans="1:18">
      <c r="A229" s="163"/>
      <c r="B229" s="404"/>
      <c r="C229" s="187"/>
      <c r="D229" s="405"/>
      <c r="E229" s="174"/>
      <c r="F229" s="406"/>
      <c r="G229" s="191"/>
      <c r="H229" s="171"/>
      <c r="I229" s="170"/>
      <c r="J229" s="187" t="s">
        <v>80</v>
      </c>
      <c r="K229" s="166" t="s">
        <v>63</v>
      </c>
      <c r="L229" s="166" t="s">
        <v>244</v>
      </c>
      <c r="M229" s="260">
        <v>0.16</v>
      </c>
      <c r="N229" s="260">
        <v>0.53900000000000003</v>
      </c>
      <c r="O229" s="207"/>
      <c r="P229" s="292"/>
      <c r="Q229" s="207"/>
      <c r="R229" s="207"/>
    </row>
    <row r="230" spans="1:18">
      <c r="A230" s="34">
        <v>5</v>
      </c>
      <c r="B230" s="119" t="s">
        <v>337</v>
      </c>
      <c r="C230" s="15" t="s">
        <v>338</v>
      </c>
      <c r="D230" s="35" t="s">
        <v>681</v>
      </c>
      <c r="E230" s="75">
        <v>1.129</v>
      </c>
      <c r="F230" s="414">
        <v>150</v>
      </c>
      <c r="G230" s="99">
        <v>27.9</v>
      </c>
      <c r="H230" s="67">
        <f>F230*2.21044</f>
        <v>331.56600000000003</v>
      </c>
      <c r="I230" s="67">
        <f>G230*2.8695</f>
        <v>80.059049999999999</v>
      </c>
      <c r="J230" s="15" t="s">
        <v>324</v>
      </c>
      <c r="K230" s="35" t="s">
        <v>51</v>
      </c>
      <c r="L230" s="35" t="s">
        <v>325</v>
      </c>
      <c r="M230" s="99">
        <v>5.28</v>
      </c>
      <c r="N230" s="99">
        <v>19.167000000000002</v>
      </c>
      <c r="O230" s="35">
        <f>((M230*N230)+(M231*N231))*1.14597</f>
        <v>116.24405684220001</v>
      </c>
      <c r="P230" s="75">
        <f>(O230+H230+I230)*1.1648701</f>
        <v>614.89893927418416</v>
      </c>
      <c r="Q230" s="76">
        <f>O230*E230</f>
        <v>131.23954017484382</v>
      </c>
      <c r="R230" s="76">
        <f>P230*E230</f>
        <v>694.22090244055391</v>
      </c>
    </row>
    <row r="231" spans="1:18">
      <c r="A231" s="44"/>
      <c r="B231" s="142"/>
      <c r="C231" s="125"/>
      <c r="D231" s="46"/>
      <c r="E231" s="106"/>
      <c r="F231" s="331"/>
      <c r="G231" s="331"/>
      <c r="H231" s="105"/>
      <c r="I231" s="93"/>
      <c r="J231" s="125" t="s">
        <v>326</v>
      </c>
      <c r="K231" s="46" t="s">
        <v>682</v>
      </c>
      <c r="L231" s="46"/>
      <c r="M231" s="331">
        <v>1.57</v>
      </c>
      <c r="N231" s="361">
        <v>0.15</v>
      </c>
      <c r="O231" s="46"/>
      <c r="P231" s="106"/>
      <c r="Q231" s="49"/>
      <c r="R231" s="49"/>
    </row>
    <row r="232" spans="1:18">
      <c r="A232" s="35">
        <v>6</v>
      </c>
      <c r="B232" s="119" t="s">
        <v>339</v>
      </c>
      <c r="C232" s="262" t="s">
        <v>340</v>
      </c>
      <c r="D232" s="415" t="s">
        <v>684</v>
      </c>
      <c r="E232" s="75">
        <v>0.98599999999999999</v>
      </c>
      <c r="F232" s="35">
        <v>27.8</v>
      </c>
      <c r="G232" s="99">
        <v>0.8</v>
      </c>
      <c r="H232" s="67">
        <f>F232*2.21044</f>
        <v>61.450232000000007</v>
      </c>
      <c r="I232" s="67">
        <f>G232*2.8695</f>
        <v>2.2955999999999999</v>
      </c>
      <c r="J232" s="15" t="s">
        <v>317</v>
      </c>
      <c r="K232" s="35" t="s">
        <v>63</v>
      </c>
      <c r="L232" s="25" t="s">
        <v>318</v>
      </c>
      <c r="M232" s="99">
        <v>11.3</v>
      </c>
      <c r="N232" s="416">
        <v>0.83799999999999997</v>
      </c>
      <c r="O232" s="76">
        <f>((M232*N232)+(M233*N233)+(M234*N234)+(M235*N235)+(M236*N236))*1.14597</f>
        <v>51.294190184999998</v>
      </c>
      <c r="P232" s="75">
        <f>(O232+H232+I232)*1.1648701</f>
        <v>134.00668214664316</v>
      </c>
      <c r="Q232" s="76">
        <f>O232*E232</f>
        <v>50.576071522409997</v>
      </c>
      <c r="R232" s="76">
        <f>P232*E232</f>
        <v>132.13058859659014</v>
      </c>
    </row>
    <row r="233" spans="1:18">
      <c r="A233" s="24"/>
      <c r="B233" s="23"/>
      <c r="C233" s="392"/>
      <c r="D233" s="24"/>
      <c r="E233" s="36"/>
      <c r="F233" s="24"/>
      <c r="G233" s="89"/>
      <c r="H233" s="93"/>
      <c r="I233" s="93"/>
      <c r="J233" s="22" t="s">
        <v>313</v>
      </c>
      <c r="K233" s="24" t="s">
        <v>63</v>
      </c>
      <c r="L233" s="25" t="s">
        <v>237</v>
      </c>
      <c r="M233" s="417">
        <v>18.3</v>
      </c>
      <c r="N233" s="88">
        <v>1.042</v>
      </c>
      <c r="O233" s="94"/>
      <c r="P233" s="104"/>
      <c r="Q233" s="94"/>
      <c r="R233" s="94"/>
    </row>
    <row r="234" spans="1:18">
      <c r="A234" s="24"/>
      <c r="B234" s="23"/>
      <c r="C234" s="392"/>
      <c r="D234" s="24"/>
      <c r="E234" s="418"/>
      <c r="F234" s="24"/>
      <c r="G234" s="89"/>
      <c r="H234" s="93"/>
      <c r="I234" s="93"/>
      <c r="J234" s="89" t="s">
        <v>316</v>
      </c>
      <c r="K234" s="24" t="s">
        <v>63</v>
      </c>
      <c r="L234" s="25"/>
      <c r="M234" s="417">
        <v>7.0000000000000007E-2</v>
      </c>
      <c r="N234" s="36">
        <v>0.6</v>
      </c>
      <c r="O234" s="94"/>
      <c r="P234" s="104"/>
      <c r="Q234" s="94"/>
      <c r="R234" s="94"/>
    </row>
    <row r="235" spans="1:18">
      <c r="A235" s="24"/>
      <c r="B235" s="23"/>
      <c r="C235" s="392"/>
      <c r="D235" s="24"/>
      <c r="E235" s="418"/>
      <c r="F235" s="24"/>
      <c r="G235" s="89"/>
      <c r="H235" s="93"/>
      <c r="I235" s="93"/>
      <c r="J235" s="22" t="s">
        <v>341</v>
      </c>
      <c r="K235" s="24" t="s">
        <v>63</v>
      </c>
      <c r="L235" s="25" t="s">
        <v>342</v>
      </c>
      <c r="M235" s="417">
        <v>7.5</v>
      </c>
      <c r="N235" s="36">
        <v>0.23300000000000001</v>
      </c>
      <c r="O235" s="94"/>
      <c r="P235" s="104"/>
      <c r="Q235" s="94"/>
      <c r="R235" s="94"/>
    </row>
    <row r="236" spans="1:18">
      <c r="A236" s="24"/>
      <c r="B236" s="123"/>
      <c r="C236" s="283"/>
      <c r="D236" s="44"/>
      <c r="E236" s="419"/>
      <c r="F236" s="44"/>
      <c r="G236" s="89"/>
      <c r="H236" s="105"/>
      <c r="I236" s="93"/>
      <c r="J236" s="50" t="s">
        <v>343</v>
      </c>
      <c r="K236" s="124" t="s">
        <v>63</v>
      </c>
      <c r="L236" s="46" t="s">
        <v>344</v>
      </c>
      <c r="M236" s="320">
        <v>51</v>
      </c>
      <c r="N236" s="320">
        <v>0.28299999999999997</v>
      </c>
      <c r="O236" s="94"/>
      <c r="P236" s="104"/>
      <c r="Q236" s="94"/>
      <c r="R236" s="94"/>
    </row>
    <row r="237" spans="1:18">
      <c r="A237" s="34">
        <v>7</v>
      </c>
      <c r="B237" s="119" t="s">
        <v>345</v>
      </c>
      <c r="C237" s="15" t="s">
        <v>346</v>
      </c>
      <c r="D237" s="35" t="s">
        <v>681</v>
      </c>
      <c r="E237" s="128">
        <v>15.986000000000001</v>
      </c>
      <c r="F237" s="355">
        <v>23.1</v>
      </c>
      <c r="G237" s="355">
        <v>0.9</v>
      </c>
      <c r="H237" s="67">
        <f>F237*2.21044</f>
        <v>51.061164000000005</v>
      </c>
      <c r="I237" s="67">
        <f>G237*2.8695</f>
        <v>2.5825499999999999</v>
      </c>
      <c r="J237" s="15" t="s">
        <v>347</v>
      </c>
      <c r="K237" s="35" t="s">
        <v>63</v>
      </c>
      <c r="L237" s="35" t="s">
        <v>348</v>
      </c>
      <c r="M237" s="76">
        <v>63</v>
      </c>
      <c r="N237" s="128">
        <v>1.1080000000000001</v>
      </c>
      <c r="O237" s="76">
        <f>((M237*N237)+(M238*N238))*1.14597</f>
        <v>89.753516369999986</v>
      </c>
      <c r="P237" s="75">
        <f>(O237+H237+I237)*1.1648701</f>
        <v>167.03914608082491</v>
      </c>
      <c r="Q237" s="76">
        <f>O237*E237</f>
        <v>1434.7997126908199</v>
      </c>
      <c r="R237" s="76">
        <f>P237*E237</f>
        <v>2670.2877892480669</v>
      </c>
    </row>
    <row r="238" spans="1:18">
      <c r="A238" s="44"/>
      <c r="B238" s="142"/>
      <c r="C238" s="125" t="s">
        <v>349</v>
      </c>
      <c r="D238" s="46"/>
      <c r="E238" s="331"/>
      <c r="F238" s="360"/>
      <c r="G238" s="50"/>
      <c r="H238" s="105"/>
      <c r="I238" s="105"/>
      <c r="J238" s="125" t="s">
        <v>343</v>
      </c>
      <c r="K238" s="46" t="s">
        <v>63</v>
      </c>
      <c r="L238" s="46" t="s">
        <v>350</v>
      </c>
      <c r="M238" s="49">
        <v>51</v>
      </c>
      <c r="N238" s="361">
        <v>0.16700000000000001</v>
      </c>
      <c r="O238" s="49"/>
      <c r="P238" s="106"/>
      <c r="Q238" s="49"/>
      <c r="R238" s="49"/>
    </row>
    <row r="239" spans="1:18">
      <c r="A239" s="34">
        <v>8</v>
      </c>
      <c r="B239" s="13" t="s">
        <v>351</v>
      </c>
      <c r="C239" s="15" t="s">
        <v>352</v>
      </c>
      <c r="D239" s="59" t="s">
        <v>681</v>
      </c>
      <c r="E239" s="420">
        <v>8.3960000000000008</v>
      </c>
      <c r="F239" s="87">
        <v>28.9</v>
      </c>
      <c r="G239" s="421">
        <v>1</v>
      </c>
      <c r="H239" s="67">
        <f>F239*2.21044</f>
        <v>63.881716000000004</v>
      </c>
      <c r="I239" s="67">
        <f>G239*2.8695</f>
        <v>2.8694999999999999</v>
      </c>
      <c r="J239" s="13" t="s">
        <v>353</v>
      </c>
      <c r="K239" s="87" t="s">
        <v>63</v>
      </c>
      <c r="L239" s="35" t="s">
        <v>348</v>
      </c>
      <c r="M239" s="87">
        <v>63</v>
      </c>
      <c r="N239" s="128">
        <v>1.1080000000000001</v>
      </c>
      <c r="O239" s="76">
        <f>((M239*N239)+(M240*N240))*1.14597</f>
        <v>90.519024329999993</v>
      </c>
      <c r="P239" s="75">
        <f>(O239+H239+I239)*1.1648701</f>
        <v>183.1994005802311</v>
      </c>
      <c r="Q239" s="76">
        <f>O239*E239</f>
        <v>759.99772827468007</v>
      </c>
      <c r="R239" s="76">
        <f>P239*E239</f>
        <v>1538.1421672716206</v>
      </c>
    </row>
    <row r="240" spans="1:18">
      <c r="A240" s="44"/>
      <c r="B240" s="50"/>
      <c r="C240" s="125" t="s">
        <v>354</v>
      </c>
      <c r="D240" s="143"/>
      <c r="E240" s="319"/>
      <c r="F240" s="143"/>
      <c r="G240" s="50"/>
      <c r="H240" s="105"/>
      <c r="I240" s="93"/>
      <c r="J240" s="50" t="s">
        <v>343</v>
      </c>
      <c r="K240" s="143" t="s">
        <v>355</v>
      </c>
      <c r="L240" s="46" t="s">
        <v>350</v>
      </c>
      <c r="M240" s="143">
        <v>55</v>
      </c>
      <c r="N240" s="361">
        <v>0.16700000000000001</v>
      </c>
      <c r="O240" s="49"/>
      <c r="P240" s="106"/>
      <c r="Q240" s="49"/>
      <c r="R240" s="49"/>
    </row>
    <row r="241" spans="1:18">
      <c r="A241" s="34">
        <v>9</v>
      </c>
      <c r="B241" s="177" t="s">
        <v>356</v>
      </c>
      <c r="C241" s="422" t="s">
        <v>357</v>
      </c>
      <c r="D241" s="35" t="s">
        <v>683</v>
      </c>
      <c r="E241" s="279">
        <v>380</v>
      </c>
      <c r="F241" s="270">
        <v>0.4</v>
      </c>
      <c r="G241" s="270">
        <v>0.02</v>
      </c>
      <c r="H241" s="67">
        <f>F241*2.21044</f>
        <v>0.88417600000000007</v>
      </c>
      <c r="I241" s="67">
        <f>G241*2.8695</f>
        <v>5.7389999999999997E-2</v>
      </c>
      <c r="J241" s="423" t="s">
        <v>358</v>
      </c>
      <c r="K241" s="278" t="s">
        <v>683</v>
      </c>
      <c r="L241" s="35"/>
      <c r="M241" s="424">
        <v>1</v>
      </c>
      <c r="N241" s="37">
        <v>4.42</v>
      </c>
      <c r="O241" s="76">
        <f>((M241*N241)+(M242*N242)+(M243*N243))*1.14597</f>
        <v>5.5292594112</v>
      </c>
      <c r="P241" s="75">
        <f>(O241+H241+I241)*1.1648701</f>
        <v>7.5376710438270846</v>
      </c>
      <c r="Q241" s="76">
        <f>O241*E241</f>
        <v>2101.1185762559999</v>
      </c>
      <c r="R241" s="76">
        <f>P241*E241</f>
        <v>2864.3149966542924</v>
      </c>
    </row>
    <row r="242" spans="1:18">
      <c r="A242" s="24"/>
      <c r="B242" s="23"/>
      <c r="C242" s="425" t="s">
        <v>359</v>
      </c>
      <c r="D242" s="23"/>
      <c r="E242" s="426"/>
      <c r="F242" s="23"/>
      <c r="G242" s="89"/>
      <c r="H242" s="93"/>
      <c r="I242" s="93"/>
      <c r="J242" s="139" t="s">
        <v>360</v>
      </c>
      <c r="K242" s="316" t="s">
        <v>361</v>
      </c>
      <c r="L242" s="25" t="s">
        <v>362</v>
      </c>
      <c r="M242" s="418">
        <v>3</v>
      </c>
      <c r="N242" s="427">
        <v>0.111</v>
      </c>
      <c r="O242" s="94"/>
      <c r="P242" s="104"/>
      <c r="Q242" s="94"/>
      <c r="R242" s="94"/>
    </row>
    <row r="243" spans="1:18">
      <c r="A243" s="44"/>
      <c r="B243" s="123"/>
      <c r="C243" s="428"/>
      <c r="D243" s="123"/>
      <c r="E243" s="429"/>
      <c r="F243" s="123"/>
      <c r="G243" s="358"/>
      <c r="H243" s="93"/>
      <c r="I243" s="105"/>
      <c r="J243" s="430" t="s">
        <v>264</v>
      </c>
      <c r="K243" s="48" t="s">
        <v>63</v>
      </c>
      <c r="L243" s="46" t="s">
        <v>363</v>
      </c>
      <c r="M243" s="419">
        <v>7.0000000000000007E-2</v>
      </c>
      <c r="N243" s="431">
        <v>1.028</v>
      </c>
      <c r="O243" s="49"/>
      <c r="P243" s="106"/>
      <c r="Q243" s="49"/>
      <c r="R243" s="49"/>
    </row>
    <row r="244" spans="1:18">
      <c r="A244" s="34">
        <v>10</v>
      </c>
      <c r="B244" s="14" t="s">
        <v>194</v>
      </c>
      <c r="C244" s="147" t="s">
        <v>364</v>
      </c>
      <c r="D244" s="35" t="s">
        <v>681</v>
      </c>
      <c r="E244" s="37">
        <v>3.6</v>
      </c>
      <c r="F244" s="21">
        <v>25.5</v>
      </c>
      <c r="G244" s="280">
        <v>0.23</v>
      </c>
      <c r="H244" s="67">
        <f>F244*2.21044</f>
        <v>56.366220000000006</v>
      </c>
      <c r="I244" s="67">
        <f>G244*2.8695</f>
        <v>0.65998500000000004</v>
      </c>
      <c r="J244" s="147" t="s">
        <v>196</v>
      </c>
      <c r="K244" s="278" t="s">
        <v>690</v>
      </c>
      <c r="L244" s="25" t="s">
        <v>197</v>
      </c>
      <c r="M244" s="314">
        <v>3.5000000000000003E-2</v>
      </c>
      <c r="N244" s="315">
        <v>0.33611099999999999</v>
      </c>
      <c r="O244" s="76">
        <f>((M244*N244)+(M245*N245)+(M246*N246))*1.14597</f>
        <v>15.057203380263449</v>
      </c>
      <c r="P244" s="75">
        <f>(O244+H244+I244)*1.1648701</f>
        <v>83.967807128258329</v>
      </c>
      <c r="Q244" s="76">
        <f>O244*E244</f>
        <v>54.205932168948415</v>
      </c>
      <c r="R244" s="76">
        <f>P244*E244</f>
        <v>302.28410566173</v>
      </c>
    </row>
    <row r="245" spans="1:18">
      <c r="A245" s="24"/>
      <c r="B245" s="23"/>
      <c r="C245" s="90" t="s">
        <v>198</v>
      </c>
      <c r="D245" s="24"/>
      <c r="E245" s="24"/>
      <c r="F245" s="24"/>
      <c r="G245" s="88"/>
      <c r="H245" s="93"/>
      <c r="I245" s="93"/>
      <c r="J245" s="22" t="s">
        <v>60</v>
      </c>
      <c r="K245" s="316" t="s">
        <v>691</v>
      </c>
      <c r="L245" s="25" t="s">
        <v>61</v>
      </c>
      <c r="M245" s="317">
        <v>8.9999999999999993E-3</v>
      </c>
      <c r="N245" s="36">
        <v>136.38900000000001</v>
      </c>
      <c r="O245" s="25"/>
      <c r="P245" s="104"/>
      <c r="Q245" s="94"/>
      <c r="R245" s="94"/>
    </row>
    <row r="246" spans="1:18">
      <c r="A246" s="44"/>
      <c r="B246" s="123"/>
      <c r="C246" s="42"/>
      <c r="D246" s="44"/>
      <c r="E246" s="44"/>
      <c r="F246" s="44"/>
      <c r="G246" s="124"/>
      <c r="H246" s="105"/>
      <c r="I246" s="105"/>
      <c r="J246" s="50" t="s">
        <v>59</v>
      </c>
      <c r="K246" s="124" t="s">
        <v>683</v>
      </c>
      <c r="L246" s="46"/>
      <c r="M246" s="320">
        <v>3.4</v>
      </c>
      <c r="N246" s="105">
        <v>3.5</v>
      </c>
      <c r="O246" s="46"/>
      <c r="P246" s="106"/>
      <c r="Q246" s="49"/>
      <c r="R246" s="49"/>
    </row>
    <row r="247" spans="1:18">
      <c r="A247" s="77">
        <v>11</v>
      </c>
      <c r="B247" s="78" t="s">
        <v>365</v>
      </c>
      <c r="C247" s="178" t="s">
        <v>366</v>
      </c>
      <c r="D247" s="80" t="s">
        <v>132</v>
      </c>
      <c r="E247" s="369">
        <v>6</v>
      </c>
      <c r="F247" s="200">
        <v>4.5599999999999996</v>
      </c>
      <c r="G247" s="200">
        <v>0.06</v>
      </c>
      <c r="H247" s="67">
        <f>F247*2.21044</f>
        <v>10.079606399999999</v>
      </c>
      <c r="I247" s="67">
        <f>G247*2.8695</f>
        <v>0.17216999999999999</v>
      </c>
      <c r="J247" s="178" t="s">
        <v>367</v>
      </c>
      <c r="K247" s="80" t="s">
        <v>89</v>
      </c>
      <c r="L247" s="80"/>
      <c r="M247" s="84">
        <v>3</v>
      </c>
      <c r="N247" s="199">
        <v>4.5</v>
      </c>
      <c r="O247" s="80">
        <f>((M247*N247)+(M248*N248))*1.14597</f>
        <v>15.94731852</v>
      </c>
      <c r="P247" s="75">
        <f>(O247+H247+I247)*1.1648701</f>
        <v>30.518542319369889</v>
      </c>
      <c r="Q247" s="84">
        <f>O247*E247</f>
        <v>95.683911120000005</v>
      </c>
      <c r="R247" s="84">
        <f>P247*E247</f>
        <v>183.11125391621934</v>
      </c>
    </row>
    <row r="248" spans="1:18">
      <c r="A248" s="190"/>
      <c r="B248" s="164"/>
      <c r="C248" s="187"/>
      <c r="D248" s="166"/>
      <c r="E248" s="191"/>
      <c r="F248" s="191"/>
      <c r="G248" s="191"/>
      <c r="H248" s="171"/>
      <c r="I248" s="171"/>
      <c r="J248" s="187" t="s">
        <v>368</v>
      </c>
      <c r="K248" s="166" t="s">
        <v>682</v>
      </c>
      <c r="L248" s="166" t="s">
        <v>173</v>
      </c>
      <c r="M248" s="175">
        <v>1.6E-2</v>
      </c>
      <c r="N248" s="277">
        <v>26</v>
      </c>
      <c r="O248" s="166"/>
      <c r="P248" s="174"/>
      <c r="Q248" s="175"/>
      <c r="R248" s="175"/>
    </row>
    <row r="249" spans="1:18" ht="21">
      <c r="A249" s="34">
        <v>12</v>
      </c>
      <c r="B249" s="96" t="s">
        <v>369</v>
      </c>
      <c r="C249" s="15" t="s">
        <v>370</v>
      </c>
      <c r="D249" s="35" t="s">
        <v>681</v>
      </c>
      <c r="E249" s="391">
        <v>1.08</v>
      </c>
      <c r="F249" s="34">
        <v>18.22</v>
      </c>
      <c r="G249" s="280">
        <v>0.08</v>
      </c>
      <c r="H249" s="67">
        <f>F249*2.21044</f>
        <v>40.274216799999998</v>
      </c>
      <c r="I249" s="67">
        <f>G249*2.8695</f>
        <v>0.22955999999999999</v>
      </c>
      <c r="J249" s="147" t="s">
        <v>371</v>
      </c>
      <c r="K249" s="278" t="s">
        <v>63</v>
      </c>
      <c r="L249" s="35" t="s">
        <v>372</v>
      </c>
      <c r="M249" s="432">
        <v>45</v>
      </c>
      <c r="N249" s="280">
        <v>0.68200000000000005</v>
      </c>
      <c r="O249" s="76">
        <f>((M249*N249)+(M250*N250))*1.14597</f>
        <v>49.351198049999994</v>
      </c>
      <c r="P249" s="75">
        <f>(O249+H249+I249)*1.1648701</f>
        <v>104.66937353901699</v>
      </c>
      <c r="Q249" s="76">
        <f>O249*E249</f>
        <v>53.299293893999995</v>
      </c>
      <c r="R249" s="76">
        <f>P249*E249</f>
        <v>113.04292342213836</v>
      </c>
    </row>
    <row r="250" spans="1:18" ht="31.5">
      <c r="A250" s="44"/>
      <c r="B250" s="282" t="s">
        <v>373</v>
      </c>
      <c r="C250" s="42" t="s">
        <v>374</v>
      </c>
      <c r="D250" s="46"/>
      <c r="E250" s="433"/>
      <c r="F250" s="434"/>
      <c r="G250" s="50"/>
      <c r="H250" s="93"/>
      <c r="I250" s="105"/>
      <c r="J250" s="42" t="s">
        <v>375</v>
      </c>
      <c r="K250" s="329" t="s">
        <v>63</v>
      </c>
      <c r="L250" s="46" t="s">
        <v>376</v>
      </c>
      <c r="M250" s="435">
        <v>55</v>
      </c>
      <c r="N250" s="287">
        <v>0.22500000000000001</v>
      </c>
      <c r="O250" s="49"/>
      <c r="P250" s="106"/>
      <c r="Q250" s="49"/>
      <c r="R250" s="49"/>
    </row>
    <row r="251" spans="1:18">
      <c r="A251" s="77">
        <v>13</v>
      </c>
      <c r="B251" s="177" t="s">
        <v>377</v>
      </c>
      <c r="C251" s="183" t="s">
        <v>378</v>
      </c>
      <c r="D251" s="366" t="s">
        <v>686</v>
      </c>
      <c r="E251" s="176">
        <v>610</v>
      </c>
      <c r="F251" s="176">
        <v>0.59</v>
      </c>
      <c r="G251" s="176"/>
      <c r="H251" s="67">
        <f>F251*2.21044</f>
        <v>1.3041596</v>
      </c>
      <c r="I251" s="67"/>
      <c r="J251" s="178"/>
      <c r="K251" s="80"/>
      <c r="L251" s="313"/>
      <c r="M251" s="182"/>
      <c r="N251" s="436"/>
      <c r="O251" s="353"/>
      <c r="P251" s="75">
        <f>(O251+H251+I251)*1.1648701</f>
        <v>1.5191765236679597</v>
      </c>
      <c r="Q251" s="84">
        <f>O251*E251</f>
        <v>0</v>
      </c>
      <c r="R251" s="84">
        <f>P251*E251</f>
        <v>926.69767943745546</v>
      </c>
    </row>
    <row r="252" spans="1:18">
      <c r="A252" s="34">
        <v>14</v>
      </c>
      <c r="B252" s="14" t="s">
        <v>194</v>
      </c>
      <c r="C252" s="147" t="s">
        <v>379</v>
      </c>
      <c r="D252" s="35" t="s">
        <v>681</v>
      </c>
      <c r="E252" s="37">
        <v>3.9</v>
      </c>
      <c r="F252" s="21">
        <v>25.5</v>
      </c>
      <c r="G252" s="280">
        <v>0.23</v>
      </c>
      <c r="H252" s="67">
        <f>F252*2.21044</f>
        <v>56.366220000000006</v>
      </c>
      <c r="I252" s="67">
        <f>G252*2.8695</f>
        <v>0.65998500000000004</v>
      </c>
      <c r="J252" s="147" t="s">
        <v>196</v>
      </c>
      <c r="K252" s="278" t="s">
        <v>690</v>
      </c>
      <c r="L252" s="25" t="s">
        <v>197</v>
      </c>
      <c r="M252" s="314">
        <v>3.5000000000000003E-2</v>
      </c>
      <c r="N252" s="315">
        <v>0.33611099999999999</v>
      </c>
      <c r="O252" s="76">
        <f>((M252*N252)+(M253*N253)+(M254*N254))*1.14597</f>
        <v>15.057203380263449</v>
      </c>
      <c r="P252" s="75">
        <f>(O252+H252+I252)*1.1648701</f>
        <v>83.967807128258329</v>
      </c>
      <c r="Q252" s="76">
        <f>O252*E252</f>
        <v>58.723093183027451</v>
      </c>
      <c r="R252" s="76">
        <f>P252*E252</f>
        <v>327.47444780020749</v>
      </c>
    </row>
    <row r="253" spans="1:18">
      <c r="A253" s="24"/>
      <c r="B253" s="23"/>
      <c r="C253" s="90" t="s">
        <v>198</v>
      </c>
      <c r="D253" s="24"/>
      <c r="E253" s="24"/>
      <c r="F253" s="24"/>
      <c r="G253" s="88"/>
      <c r="H253" s="93"/>
      <c r="I253" s="93"/>
      <c r="J253" s="22" t="s">
        <v>60</v>
      </c>
      <c r="K253" s="316" t="s">
        <v>691</v>
      </c>
      <c r="L253" s="25" t="s">
        <v>61</v>
      </c>
      <c r="M253" s="317">
        <v>8.9999999999999993E-3</v>
      </c>
      <c r="N253" s="36">
        <v>136.38900000000001</v>
      </c>
      <c r="O253" s="25"/>
      <c r="P253" s="104"/>
      <c r="Q253" s="94"/>
      <c r="R253" s="94"/>
    </row>
    <row r="254" spans="1:18">
      <c r="A254" s="44"/>
      <c r="B254" s="123"/>
      <c r="C254" s="42"/>
      <c r="D254" s="44"/>
      <c r="E254" s="44"/>
      <c r="F254" s="44"/>
      <c r="G254" s="124"/>
      <c r="H254" s="105"/>
      <c r="I254" s="105"/>
      <c r="J254" s="50" t="s">
        <v>59</v>
      </c>
      <c r="K254" s="124" t="s">
        <v>683</v>
      </c>
      <c r="L254" s="46"/>
      <c r="M254" s="320">
        <v>3.4</v>
      </c>
      <c r="N254" s="105">
        <v>3.5</v>
      </c>
      <c r="O254" s="46"/>
      <c r="P254" s="106"/>
      <c r="Q254" s="49"/>
      <c r="R254" s="49"/>
    </row>
    <row r="255" spans="1:18">
      <c r="A255" s="34">
        <v>15</v>
      </c>
      <c r="B255" s="119" t="s">
        <v>380</v>
      </c>
      <c r="C255" s="15" t="s">
        <v>381</v>
      </c>
      <c r="D255" s="35" t="s">
        <v>89</v>
      </c>
      <c r="E255" s="120">
        <v>6</v>
      </c>
      <c r="F255" s="99">
        <v>1.18</v>
      </c>
      <c r="G255" s="99">
        <v>0.02</v>
      </c>
      <c r="H255" s="67">
        <f>F255*2.21044</f>
        <v>2.6083191999999999</v>
      </c>
      <c r="I255" s="67">
        <f>G255*2.8695</f>
        <v>5.7389999999999997E-2</v>
      </c>
      <c r="J255" s="15" t="s">
        <v>382</v>
      </c>
      <c r="K255" s="35" t="s">
        <v>89</v>
      </c>
      <c r="L255" s="35"/>
      <c r="M255" s="99">
        <v>1</v>
      </c>
      <c r="N255" s="99">
        <v>5.5</v>
      </c>
      <c r="O255" s="110">
        <f>M255*N255*1.14597</f>
        <v>6.302835</v>
      </c>
      <c r="P255" s="75">
        <f>(O255+H255+I255)*1.1648701</f>
        <v>10.44718897910842</v>
      </c>
      <c r="Q255" s="76">
        <f>O255*E255</f>
        <v>37.817009999999996</v>
      </c>
      <c r="R255" s="76">
        <f>P255*E255</f>
        <v>62.683133874650522</v>
      </c>
    </row>
    <row r="256" spans="1:18">
      <c r="A256" s="34">
        <v>16</v>
      </c>
      <c r="B256" s="119" t="s">
        <v>383</v>
      </c>
      <c r="C256" s="15" t="s">
        <v>384</v>
      </c>
      <c r="D256" s="35" t="s">
        <v>122</v>
      </c>
      <c r="E256" s="76">
        <v>0.68</v>
      </c>
      <c r="F256" s="99">
        <v>15.9</v>
      </c>
      <c r="G256" s="99">
        <v>0.3</v>
      </c>
      <c r="H256" s="67">
        <f>F256*2.21044</f>
        <v>35.145996000000004</v>
      </c>
      <c r="I256" s="67">
        <f>G256*2.8695</f>
        <v>0.86085</v>
      </c>
      <c r="J256" s="15" t="s">
        <v>385</v>
      </c>
      <c r="K256" s="35" t="s">
        <v>132</v>
      </c>
      <c r="L256" s="35"/>
      <c r="M256" s="99">
        <v>100</v>
      </c>
      <c r="N256" s="99">
        <v>0.2</v>
      </c>
      <c r="O256" s="35">
        <f>M256*N256*1.14597</f>
        <v>22.9194</v>
      </c>
      <c r="P256" s="75">
        <f>(O256+H256+I256)*1.1648701</f>
        <v>68.641422070644609</v>
      </c>
      <c r="Q256" s="76">
        <f>O256*E256</f>
        <v>15.585192000000001</v>
      </c>
      <c r="R256" s="76">
        <f>P256*E256</f>
        <v>46.676167008038334</v>
      </c>
    </row>
    <row r="257" spans="1:18">
      <c r="A257" s="44"/>
      <c r="B257" s="123"/>
      <c r="C257" s="42" t="s">
        <v>386</v>
      </c>
      <c r="D257" s="44"/>
      <c r="E257" s="44"/>
      <c r="F257" s="44"/>
      <c r="G257" s="124"/>
      <c r="H257" s="93"/>
      <c r="I257" s="93"/>
      <c r="J257" s="50"/>
      <c r="K257" s="124"/>
      <c r="L257" s="46"/>
      <c r="M257" s="320"/>
      <c r="N257" s="105"/>
      <c r="O257" s="46"/>
      <c r="P257" s="106"/>
      <c r="Q257" s="49"/>
      <c r="R257" s="49"/>
    </row>
    <row r="258" spans="1:18">
      <c r="A258" s="176">
        <v>17</v>
      </c>
      <c r="B258" s="242" t="s">
        <v>311</v>
      </c>
      <c r="C258" s="242" t="s">
        <v>387</v>
      </c>
      <c r="D258" s="82" t="s">
        <v>681</v>
      </c>
      <c r="E258" s="437">
        <v>0.17</v>
      </c>
      <c r="F258" s="192">
        <v>38.4</v>
      </c>
      <c r="G258" s="82">
        <v>0.03</v>
      </c>
      <c r="H258" s="67">
        <f>F258*2.21044</f>
        <v>84.880896000000007</v>
      </c>
      <c r="I258" s="67">
        <f>G258*2.8695</f>
        <v>8.6084999999999995E-2</v>
      </c>
      <c r="J258" s="371" t="s">
        <v>313</v>
      </c>
      <c r="K258" s="192" t="s">
        <v>63</v>
      </c>
      <c r="L258" s="204" t="s">
        <v>314</v>
      </c>
      <c r="M258" s="192">
        <v>24.4</v>
      </c>
      <c r="N258" s="192">
        <v>1.042</v>
      </c>
      <c r="O258" s="204">
        <f>((M258*N258)+(M259*N259)+(M260*N260))*1.14597</f>
        <v>31.866446178</v>
      </c>
      <c r="P258" s="75">
        <f>(O258+H258+I258)*1.1648701</f>
        <v>136.09576600017957</v>
      </c>
      <c r="Q258" s="207">
        <f>O258*E258</f>
        <v>5.4172958502600004</v>
      </c>
      <c r="R258" s="207">
        <f>P258*E258</f>
        <v>23.136280220030528</v>
      </c>
    </row>
    <row r="259" spans="1:18">
      <c r="A259" s="192"/>
      <c r="B259" s="242"/>
      <c r="C259" s="242"/>
      <c r="D259" s="192"/>
      <c r="E259" s="11"/>
      <c r="F259" s="192"/>
      <c r="G259" s="82"/>
      <c r="H259" s="170"/>
      <c r="I259" s="170"/>
      <c r="J259" s="371" t="s">
        <v>316</v>
      </c>
      <c r="K259" s="192" t="s">
        <v>63</v>
      </c>
      <c r="L259" s="204"/>
      <c r="M259" s="192">
        <v>0.2</v>
      </c>
      <c r="N259" s="192">
        <v>0.6</v>
      </c>
      <c r="O259" s="204"/>
      <c r="P259" s="292"/>
      <c r="Q259" s="207"/>
      <c r="R259" s="207"/>
    </row>
    <row r="260" spans="1:18">
      <c r="A260" s="260"/>
      <c r="B260" s="185"/>
      <c r="C260" s="185"/>
      <c r="D260" s="168"/>
      <c r="E260" s="169"/>
      <c r="F260" s="260"/>
      <c r="G260" s="168"/>
      <c r="H260" s="171"/>
      <c r="I260" s="170"/>
      <c r="J260" s="438" t="s">
        <v>317</v>
      </c>
      <c r="K260" s="260" t="s">
        <v>63</v>
      </c>
      <c r="L260" s="166" t="s">
        <v>318</v>
      </c>
      <c r="M260" s="260">
        <v>2.7</v>
      </c>
      <c r="N260" s="260">
        <v>0.83799999999999997</v>
      </c>
      <c r="O260" s="166"/>
      <c r="P260" s="174"/>
      <c r="Q260" s="175"/>
      <c r="R260" s="175"/>
    </row>
    <row r="261" spans="1:18">
      <c r="A261" s="7"/>
      <c r="B261" s="398"/>
      <c r="C261" s="226" t="s">
        <v>141</v>
      </c>
      <c r="D261" s="7"/>
      <c r="E261" s="7"/>
      <c r="F261" s="7"/>
      <c r="G261" s="7"/>
      <c r="H261" s="228"/>
      <c r="I261" s="228"/>
      <c r="J261" s="398"/>
      <c r="K261" s="7"/>
      <c r="L261" s="101"/>
      <c r="M261" s="7"/>
      <c r="N261" s="7"/>
      <c r="O261" s="101"/>
      <c r="P261" s="439"/>
      <c r="Q261" s="440"/>
      <c r="R261" s="230">
        <f>SUM(R217:R259)</f>
        <v>11550.348188870821</v>
      </c>
    </row>
    <row r="262" spans="1:18">
      <c r="A262" s="441"/>
      <c r="B262" s="442"/>
      <c r="C262" s="443" t="s">
        <v>388</v>
      </c>
      <c r="D262" s="362"/>
      <c r="E262" s="444"/>
      <c r="F262" s="362"/>
      <c r="G262" s="445"/>
      <c r="H262" s="446"/>
      <c r="I262" s="446"/>
      <c r="J262" s="447"/>
      <c r="K262" s="448"/>
      <c r="L262" s="212"/>
      <c r="M262" s="449"/>
      <c r="N262" s="444"/>
      <c r="O262" s="212"/>
      <c r="P262" s="450"/>
      <c r="Q262" s="451"/>
      <c r="R262" s="452"/>
    </row>
    <row r="263" spans="1:18">
      <c r="A263" s="24">
        <v>1</v>
      </c>
      <c r="B263" s="453" t="s">
        <v>389</v>
      </c>
      <c r="C263" s="90" t="s">
        <v>390</v>
      </c>
      <c r="D263" s="25" t="s">
        <v>682</v>
      </c>
      <c r="E263" s="129">
        <v>0.2</v>
      </c>
      <c r="F263" s="94">
        <v>1.87</v>
      </c>
      <c r="G263" s="25">
        <v>0.92</v>
      </c>
      <c r="H263" s="93">
        <f>F263*2.21044</f>
        <v>4.1335228000000006</v>
      </c>
      <c r="I263" s="93">
        <f>G263*2.8695</f>
        <v>2.6399400000000002</v>
      </c>
      <c r="J263" s="90" t="s">
        <v>391</v>
      </c>
      <c r="K263" s="25" t="s">
        <v>109</v>
      </c>
      <c r="L263" s="25" t="s">
        <v>392</v>
      </c>
      <c r="M263" s="32">
        <v>125</v>
      </c>
      <c r="N263" s="104">
        <v>0.11700000000000001</v>
      </c>
      <c r="O263" s="25">
        <f>((M263*N263)+(M264*N264))*1.14597</f>
        <v>20.037285449999999</v>
      </c>
      <c r="P263" s="75">
        <f t="shared" ref="P263:P269" si="5">(O263+H263+I263)*1.1648701</f>
        <v>31.231038995052323</v>
      </c>
      <c r="Q263" s="32">
        <f>O263*E263</f>
        <v>4.0074570899999999</v>
      </c>
      <c r="R263" s="94">
        <f>P263*E263</f>
        <v>6.246207799010465</v>
      </c>
    </row>
    <row r="264" spans="1:18">
      <c r="A264" s="44"/>
      <c r="B264" s="46"/>
      <c r="C264" s="125" t="s">
        <v>393</v>
      </c>
      <c r="D264" s="46"/>
      <c r="E264" s="331"/>
      <c r="F264" s="46"/>
      <c r="G264" s="50"/>
      <c r="H264" s="105"/>
      <c r="I264" s="105"/>
      <c r="J264" s="125" t="s">
        <v>161</v>
      </c>
      <c r="K264" s="46" t="s">
        <v>682</v>
      </c>
      <c r="L264" s="46" t="s">
        <v>173</v>
      </c>
      <c r="M264" s="49">
        <v>0.11</v>
      </c>
      <c r="N264" s="454">
        <v>26</v>
      </c>
      <c r="O264" s="46"/>
      <c r="P264" s="106"/>
      <c r="Q264" s="49"/>
      <c r="R264" s="49"/>
    </row>
    <row r="265" spans="1:18">
      <c r="A265" s="34">
        <v>2</v>
      </c>
      <c r="B265" s="455" t="s">
        <v>389</v>
      </c>
      <c r="C265" s="15" t="s">
        <v>394</v>
      </c>
      <c r="D265" s="35" t="s">
        <v>682</v>
      </c>
      <c r="E265" s="99">
        <v>9.84</v>
      </c>
      <c r="F265" s="76">
        <v>1.87</v>
      </c>
      <c r="G265" s="35">
        <v>0.92</v>
      </c>
      <c r="H265" s="67">
        <f>F265*2.21044</f>
        <v>4.1335228000000006</v>
      </c>
      <c r="I265" s="67">
        <f>G265*2.8695</f>
        <v>2.6399400000000002</v>
      </c>
      <c r="J265" s="15" t="s">
        <v>395</v>
      </c>
      <c r="K265" s="35" t="s">
        <v>109</v>
      </c>
      <c r="L265" s="35" t="s">
        <v>396</v>
      </c>
      <c r="M265" s="120">
        <v>62.5</v>
      </c>
      <c r="N265" s="76">
        <v>0.14899999999999999</v>
      </c>
      <c r="O265" s="35">
        <f>((M265*N265)+(M266*N266))*1.14597</f>
        <v>13.949319824999998</v>
      </c>
      <c r="P265" s="75">
        <f t="shared" si="5"/>
        <v>24.139349868662006</v>
      </c>
      <c r="Q265" s="76">
        <f>O265*E265</f>
        <v>137.26130707799999</v>
      </c>
      <c r="R265" s="76">
        <f>P265*E265</f>
        <v>237.53120270763412</v>
      </c>
    </row>
    <row r="266" spans="1:18">
      <c r="A266" s="44"/>
      <c r="B266" s="46"/>
      <c r="C266" s="125" t="s">
        <v>393</v>
      </c>
      <c r="D266" s="46"/>
      <c r="E266" s="360"/>
      <c r="F266" s="46"/>
      <c r="G266" s="50"/>
      <c r="H266" s="105"/>
      <c r="I266" s="105"/>
      <c r="J266" s="125" t="s">
        <v>161</v>
      </c>
      <c r="K266" s="46" t="s">
        <v>682</v>
      </c>
      <c r="L266" s="46" t="s">
        <v>173</v>
      </c>
      <c r="M266" s="49">
        <v>0.11</v>
      </c>
      <c r="N266" s="454">
        <v>26</v>
      </c>
      <c r="O266" s="46"/>
      <c r="P266" s="106"/>
      <c r="Q266" s="49"/>
      <c r="R266" s="456"/>
    </row>
    <row r="267" spans="1:18">
      <c r="A267" s="51">
        <v>3</v>
      </c>
      <c r="B267" s="457" t="s">
        <v>397</v>
      </c>
      <c r="C267" s="15" t="s">
        <v>398</v>
      </c>
      <c r="D267" s="98" t="s">
        <v>682</v>
      </c>
      <c r="E267" s="112">
        <v>1.8</v>
      </c>
      <c r="F267" s="98">
        <v>0.78</v>
      </c>
      <c r="G267" s="68">
        <v>0.6</v>
      </c>
      <c r="H267" s="67">
        <f>F267*2.21044</f>
        <v>1.7241432000000001</v>
      </c>
      <c r="I267" s="67">
        <f>G267*2.8695</f>
        <v>1.7217</v>
      </c>
      <c r="J267" s="95" t="s">
        <v>399</v>
      </c>
      <c r="K267" s="35" t="s">
        <v>682</v>
      </c>
      <c r="L267" s="35" t="s">
        <v>400</v>
      </c>
      <c r="M267" s="409">
        <v>1.02</v>
      </c>
      <c r="N267" s="20">
        <v>21.556000000000001</v>
      </c>
      <c r="O267" s="110">
        <f>M267*N267*1.14597</f>
        <v>25.1965799064</v>
      </c>
      <c r="P267" s="75">
        <f t="shared" si="5"/>
        <v>33.364702268194478</v>
      </c>
      <c r="Q267" s="120">
        <f>O267*E267</f>
        <v>45.353843831520003</v>
      </c>
      <c r="R267" s="458">
        <f>P267*E267</f>
        <v>60.056464082750061</v>
      </c>
    </row>
    <row r="268" spans="1:18">
      <c r="A268" s="44">
        <v>4</v>
      </c>
      <c r="B268" s="110" t="s">
        <v>65</v>
      </c>
      <c r="C268" s="95" t="s">
        <v>401</v>
      </c>
      <c r="D268" s="110" t="s">
        <v>51</v>
      </c>
      <c r="E268" s="459">
        <v>7.3999999999999996E-2</v>
      </c>
      <c r="F268" s="110"/>
      <c r="G268" s="50"/>
      <c r="H268" s="67"/>
      <c r="I268" s="67"/>
      <c r="J268" s="95" t="s">
        <v>66</v>
      </c>
      <c r="K268" s="110" t="s">
        <v>51</v>
      </c>
      <c r="L268" s="35" t="s">
        <v>402</v>
      </c>
      <c r="M268" s="112">
        <v>1</v>
      </c>
      <c r="N268" s="112">
        <v>270</v>
      </c>
      <c r="O268" s="110">
        <f>M268*N268*1.14597</f>
        <v>309.4119</v>
      </c>
      <c r="P268" s="75">
        <f t="shared" si="5"/>
        <v>360.42467089419</v>
      </c>
      <c r="Q268" s="112">
        <f>O268*E268</f>
        <v>22.8964806</v>
      </c>
      <c r="R268" s="460">
        <f>P268*E268</f>
        <v>26.671425646170057</v>
      </c>
    </row>
    <row r="269" spans="1:18">
      <c r="A269" s="34">
        <v>5</v>
      </c>
      <c r="B269" s="35" t="s">
        <v>403</v>
      </c>
      <c r="C269" s="15" t="s">
        <v>404</v>
      </c>
      <c r="D269" s="35" t="s">
        <v>682</v>
      </c>
      <c r="E269" s="99">
        <v>0.51</v>
      </c>
      <c r="F269" s="35">
        <v>7.85</v>
      </c>
      <c r="G269" s="35">
        <v>1.1200000000000001</v>
      </c>
      <c r="H269" s="67">
        <f>F269*2.21044</f>
        <v>17.351953999999999</v>
      </c>
      <c r="I269" s="67">
        <f>G269*2.8695</f>
        <v>3.2138400000000003</v>
      </c>
      <c r="J269" s="15" t="s">
        <v>405</v>
      </c>
      <c r="K269" s="35" t="s">
        <v>682</v>
      </c>
      <c r="L269" s="35" t="s">
        <v>406</v>
      </c>
      <c r="M269" s="75">
        <v>1.0149999999999999</v>
      </c>
      <c r="N269" s="76">
        <v>28.722000000000001</v>
      </c>
      <c r="O269" s="35">
        <f>(M269*N269)*1.14597+((M270*N270)+(M271*N271)+(M272*N272))*1.14597</f>
        <v>52.927351224173997</v>
      </c>
      <c r="P269" s="75">
        <f t="shared" si="5"/>
        <v>85.609967426598089</v>
      </c>
      <c r="Q269" s="76">
        <f>O269*E269</f>
        <v>26.992949124328739</v>
      </c>
      <c r="R269" s="458">
        <f>P269*E269</f>
        <v>43.661083387565029</v>
      </c>
    </row>
    <row r="270" spans="1:18">
      <c r="A270" s="24"/>
      <c r="B270" s="25"/>
      <c r="C270" s="90" t="s">
        <v>407</v>
      </c>
      <c r="D270" s="25"/>
      <c r="E270" s="129"/>
      <c r="F270" s="25"/>
      <c r="G270" s="89"/>
      <c r="H270" s="93"/>
      <c r="I270" s="93"/>
      <c r="J270" s="90" t="s">
        <v>59</v>
      </c>
      <c r="K270" s="88" t="s">
        <v>683</v>
      </c>
      <c r="L270" s="25"/>
      <c r="M270" s="94">
        <v>2.9</v>
      </c>
      <c r="N270" s="94">
        <v>3.5</v>
      </c>
      <c r="O270" s="25"/>
      <c r="P270" s="104"/>
      <c r="Q270" s="94"/>
      <c r="R270" s="461"/>
    </row>
    <row r="271" spans="1:18">
      <c r="A271" s="24"/>
      <c r="B271" s="25"/>
      <c r="C271" s="90"/>
      <c r="D271" s="25"/>
      <c r="E271" s="129"/>
      <c r="F271" s="25"/>
      <c r="G271" s="89"/>
      <c r="H271" s="93"/>
      <c r="I271" s="93"/>
      <c r="J271" s="90" t="s">
        <v>60</v>
      </c>
      <c r="K271" s="25" t="s">
        <v>682</v>
      </c>
      <c r="L271" s="25" t="s">
        <v>61</v>
      </c>
      <c r="M271" s="104">
        <v>3.78E-2</v>
      </c>
      <c r="N271" s="88">
        <v>136.38900000000001</v>
      </c>
      <c r="O271" s="25"/>
      <c r="P271" s="104"/>
      <c r="Q271" s="94"/>
      <c r="R271" s="461"/>
    </row>
    <row r="272" spans="1:18">
      <c r="A272" s="44"/>
      <c r="B272" s="46"/>
      <c r="C272" s="125"/>
      <c r="D272" s="46"/>
      <c r="E272" s="331"/>
      <c r="F272" s="46"/>
      <c r="G272" s="50"/>
      <c r="H272" s="105"/>
      <c r="I272" s="105"/>
      <c r="J272" s="125" t="s">
        <v>310</v>
      </c>
      <c r="K272" s="46" t="s">
        <v>63</v>
      </c>
      <c r="L272" s="25" t="s">
        <v>64</v>
      </c>
      <c r="M272" s="49">
        <v>2.2999999999999998</v>
      </c>
      <c r="N272" s="49">
        <v>0.751</v>
      </c>
      <c r="O272" s="46"/>
      <c r="P272" s="106"/>
      <c r="Q272" s="49"/>
      <c r="R272" s="456"/>
    </row>
    <row r="273" spans="1:18">
      <c r="A273" s="44">
        <v>6</v>
      </c>
      <c r="B273" s="115" t="s">
        <v>65</v>
      </c>
      <c r="C273" s="95" t="s">
        <v>66</v>
      </c>
      <c r="D273" s="110" t="s">
        <v>51</v>
      </c>
      <c r="E273" s="109">
        <v>1.201E-2</v>
      </c>
      <c r="F273" s="110"/>
      <c r="G273" s="50"/>
      <c r="H273" s="67"/>
      <c r="I273" s="67"/>
      <c r="J273" s="95" t="s">
        <v>66</v>
      </c>
      <c r="K273" s="110" t="s">
        <v>51</v>
      </c>
      <c r="L273" s="35" t="s">
        <v>402</v>
      </c>
      <c r="M273" s="112">
        <v>1</v>
      </c>
      <c r="N273" s="112">
        <v>270</v>
      </c>
      <c r="O273" s="112">
        <f>M273*N273*1.14597</f>
        <v>309.4119</v>
      </c>
      <c r="P273" s="75">
        <f>(O273+H273+I273)*1.1648701</f>
        <v>360.42467089419</v>
      </c>
      <c r="Q273" s="112">
        <f>O273*E273</f>
        <v>3.716036919</v>
      </c>
      <c r="R273" s="460">
        <f>P273*E273</f>
        <v>4.3287002974392221</v>
      </c>
    </row>
    <row r="274" spans="1:18">
      <c r="A274" s="44">
        <v>7</v>
      </c>
      <c r="B274" s="115" t="s">
        <v>65</v>
      </c>
      <c r="C274" s="95" t="s">
        <v>408</v>
      </c>
      <c r="D274" s="110" t="s">
        <v>51</v>
      </c>
      <c r="E274" s="109">
        <v>4.5100000000000001E-2</v>
      </c>
      <c r="F274" s="110"/>
      <c r="G274" s="50"/>
      <c r="H274" s="67"/>
      <c r="I274" s="67"/>
      <c r="J274" s="95" t="s">
        <v>409</v>
      </c>
      <c r="K274" s="110" t="s">
        <v>51</v>
      </c>
      <c r="L274" s="110" t="s">
        <v>410</v>
      </c>
      <c r="M274" s="112">
        <v>1</v>
      </c>
      <c r="N274" s="112">
        <v>264.44400000000002</v>
      </c>
      <c r="O274" s="112">
        <f>M274*N274*1.14597</f>
        <v>303.04489067999998</v>
      </c>
      <c r="P274" s="75">
        <f>(O274+H274+I274)*1.1648701</f>
        <v>353.00793211090064</v>
      </c>
      <c r="Q274" s="112">
        <f>O274*E274</f>
        <v>13.667324569667999</v>
      </c>
      <c r="R274" s="460">
        <f>P274*E274</f>
        <v>15.920657738201619</v>
      </c>
    </row>
    <row r="275" spans="1:18">
      <c r="A275" s="224"/>
      <c r="B275" s="225"/>
      <c r="C275" s="291"/>
      <c r="D275" s="101"/>
      <c r="E275" s="462"/>
      <c r="F275" s="101"/>
      <c r="G275" s="398"/>
      <c r="H275" s="235"/>
      <c r="I275" s="235"/>
      <c r="J275" s="291"/>
      <c r="K275" s="101"/>
      <c r="L275" s="101"/>
      <c r="M275" s="440"/>
      <c r="N275" s="440"/>
      <c r="O275" s="440"/>
      <c r="P275" s="439"/>
      <c r="Q275" s="440"/>
      <c r="R275" s="230">
        <f>SUM(R262:R274)</f>
        <v>394.41574165877063</v>
      </c>
    </row>
    <row r="276" spans="1:18">
      <c r="A276" s="217"/>
      <c r="B276" s="213"/>
      <c r="C276" s="463" t="s">
        <v>411</v>
      </c>
      <c r="D276" s="248"/>
      <c r="E276" s="309"/>
      <c r="F276" s="248"/>
      <c r="G276" s="214"/>
      <c r="H276" s="182"/>
      <c r="I276" s="182"/>
      <c r="J276" s="247"/>
      <c r="K276" s="248"/>
      <c r="L276" s="80"/>
      <c r="M276" s="221"/>
      <c r="N276" s="249"/>
      <c r="O276" s="248"/>
      <c r="P276" s="464"/>
      <c r="Q276" s="221"/>
      <c r="R276" s="221"/>
    </row>
    <row r="277" spans="1:18">
      <c r="A277" s="217">
        <v>1</v>
      </c>
      <c r="B277" s="213" t="s">
        <v>412</v>
      </c>
      <c r="C277" s="247" t="s">
        <v>413</v>
      </c>
      <c r="D277" s="248" t="s">
        <v>682</v>
      </c>
      <c r="E277" s="219">
        <v>2.8</v>
      </c>
      <c r="F277" s="215">
        <v>2.0499999999999998</v>
      </c>
      <c r="G277" s="215"/>
      <c r="H277" s="67">
        <f>F277*2.21044</f>
        <v>4.5314019999999999</v>
      </c>
      <c r="I277" s="182"/>
      <c r="J277" s="218"/>
      <c r="K277" s="218"/>
      <c r="L277" s="218"/>
      <c r="M277" s="218"/>
      <c r="N277" s="218"/>
      <c r="O277" s="248"/>
      <c r="P277" s="75">
        <f>(O277+H277+I277)*1.1648701</f>
        <v>5.2784947008801995</v>
      </c>
      <c r="Q277" s="221">
        <f>O277*E277</f>
        <v>0</v>
      </c>
      <c r="R277" s="221">
        <f>P277*E277</f>
        <v>14.779785162464558</v>
      </c>
    </row>
    <row r="278" spans="1:18" ht="21">
      <c r="A278" s="77">
        <v>2</v>
      </c>
      <c r="B278" s="465" t="s">
        <v>414</v>
      </c>
      <c r="C278" s="178" t="s">
        <v>415</v>
      </c>
      <c r="D278" s="80" t="s">
        <v>682</v>
      </c>
      <c r="E278" s="200">
        <v>1.7</v>
      </c>
      <c r="F278" s="80">
        <v>1.74</v>
      </c>
      <c r="G278" s="80">
        <v>0.69</v>
      </c>
      <c r="H278" s="67">
        <f>F278*2.21044</f>
        <v>3.8461656000000004</v>
      </c>
      <c r="I278" s="67">
        <f>G278*2.8695</f>
        <v>1.9799549999999999</v>
      </c>
      <c r="J278" s="183" t="s">
        <v>416</v>
      </c>
      <c r="K278" s="80" t="s">
        <v>682</v>
      </c>
      <c r="L278" s="80" t="s">
        <v>417</v>
      </c>
      <c r="M278" s="296">
        <v>0.71</v>
      </c>
      <c r="N278" s="182">
        <v>24.722000000000001</v>
      </c>
      <c r="O278" s="80">
        <f>(M278*N278)*1.14597+((M279*N279)+(M280*N280)+(M281*N281))*1.14597</f>
        <v>26.051048256933001</v>
      </c>
      <c r="P278" s="75">
        <f>(O278+H278+I278)*1.1648701</f>
        <v>37.132760874092426</v>
      </c>
      <c r="Q278" s="368">
        <f>O278*E278</f>
        <v>44.2867820367861</v>
      </c>
      <c r="R278" s="84">
        <f>P278*E278</f>
        <v>63.125693485957122</v>
      </c>
    </row>
    <row r="279" spans="1:18">
      <c r="A279" s="163"/>
      <c r="B279" s="204"/>
      <c r="C279" s="203" t="s">
        <v>418</v>
      </c>
      <c r="D279" s="204"/>
      <c r="E279" s="466"/>
      <c r="F279" s="204"/>
      <c r="G279" s="242"/>
      <c r="H279" s="170"/>
      <c r="I279" s="170"/>
      <c r="J279" s="203" t="s">
        <v>59</v>
      </c>
      <c r="K279" s="192" t="s">
        <v>683</v>
      </c>
      <c r="L279" s="192"/>
      <c r="M279" s="467">
        <v>0.91800000000000004</v>
      </c>
      <c r="N279" s="207">
        <v>3.5</v>
      </c>
      <c r="O279" s="204"/>
      <c r="P279" s="292"/>
      <c r="Q279" s="207"/>
      <c r="R279" s="207"/>
    </row>
    <row r="280" spans="1:18">
      <c r="A280" s="163"/>
      <c r="B280" s="204"/>
      <c r="C280" s="203"/>
      <c r="D280" s="204"/>
      <c r="E280" s="466"/>
      <c r="F280" s="204"/>
      <c r="G280" s="242"/>
      <c r="H280" s="170"/>
      <c r="I280" s="170"/>
      <c r="J280" s="203" t="s">
        <v>60</v>
      </c>
      <c r="K280" s="204" t="s">
        <v>682</v>
      </c>
      <c r="L280" s="204" t="s">
        <v>61</v>
      </c>
      <c r="M280" s="467">
        <v>1.01E-2</v>
      </c>
      <c r="N280" s="192">
        <v>136.38900000000001</v>
      </c>
      <c r="O280" s="204"/>
      <c r="P280" s="292"/>
      <c r="Q280" s="207"/>
      <c r="R280" s="207"/>
    </row>
    <row r="281" spans="1:18">
      <c r="A281" s="190"/>
      <c r="B281" s="166"/>
      <c r="C281" s="187"/>
      <c r="D281" s="166"/>
      <c r="E281" s="335"/>
      <c r="F281" s="166"/>
      <c r="G281" s="185"/>
      <c r="H281" s="171"/>
      <c r="I281" s="171"/>
      <c r="J281" s="187" t="s">
        <v>419</v>
      </c>
      <c r="K281" s="204" t="s">
        <v>682</v>
      </c>
      <c r="L281" s="204"/>
      <c r="M281" s="175">
        <v>0.44</v>
      </c>
      <c r="N281" s="175">
        <v>1.34</v>
      </c>
      <c r="O281" s="166"/>
      <c r="P281" s="174"/>
      <c r="Q281" s="175"/>
      <c r="R281" s="175"/>
    </row>
    <row r="282" spans="1:18">
      <c r="A282" s="176">
        <v>3</v>
      </c>
      <c r="B282" s="293" t="s">
        <v>420</v>
      </c>
      <c r="C282" s="181" t="s">
        <v>421</v>
      </c>
      <c r="D282" s="176" t="s">
        <v>682</v>
      </c>
      <c r="E282" s="182">
        <v>1.1499999999999999</v>
      </c>
      <c r="F282" s="176">
        <v>1.55</v>
      </c>
      <c r="G282" s="176">
        <v>0.76</v>
      </c>
      <c r="H282" s="67">
        <f>F282*2.21044</f>
        <v>3.4261820000000003</v>
      </c>
      <c r="I282" s="67">
        <f>G282*2.8695</f>
        <v>2.1808199999999998</v>
      </c>
      <c r="J282" s="181" t="s">
        <v>422</v>
      </c>
      <c r="K282" s="176" t="s">
        <v>682</v>
      </c>
      <c r="L282" s="80" t="s">
        <v>423</v>
      </c>
      <c r="M282" s="176">
        <v>1.02</v>
      </c>
      <c r="N282" s="176">
        <v>26.777999999999999</v>
      </c>
      <c r="O282" s="84">
        <f>(M282*N282)*1.14597+((M283*N283)+(M284*N284))*1.14597</f>
        <v>35.130834546569993</v>
      </c>
      <c r="P282" s="75">
        <f>(O282+H282+I282)*1.1648701</f>
        <v>47.454287731786629</v>
      </c>
      <c r="Q282" s="84">
        <f>O282*E282</f>
        <v>40.400459728555489</v>
      </c>
      <c r="R282" s="84">
        <f>P282*E282</f>
        <v>54.572430891554617</v>
      </c>
    </row>
    <row r="283" spans="1:18">
      <c r="A283" s="192"/>
      <c r="B283" s="297"/>
      <c r="C283" s="242" t="s">
        <v>424</v>
      </c>
      <c r="D283" s="192"/>
      <c r="E283" s="81"/>
      <c r="F283" s="192"/>
      <c r="G283" s="242"/>
      <c r="H283" s="170"/>
      <c r="I283" s="170"/>
      <c r="J283" s="242" t="s">
        <v>59</v>
      </c>
      <c r="K283" s="192" t="s">
        <v>683</v>
      </c>
      <c r="L283" s="204"/>
      <c r="M283" s="243">
        <v>0.80300000000000005</v>
      </c>
      <c r="N283" s="192">
        <v>3.5</v>
      </c>
      <c r="O283" s="468"/>
      <c r="P283" s="242"/>
      <c r="Q283" s="242"/>
      <c r="R283" s="242"/>
    </row>
    <row r="284" spans="1:18">
      <c r="A284" s="260"/>
      <c r="B284" s="302"/>
      <c r="C284" s="185"/>
      <c r="D284" s="260"/>
      <c r="E284" s="167"/>
      <c r="F284" s="260"/>
      <c r="G284" s="185"/>
      <c r="H284" s="171"/>
      <c r="I284" s="171"/>
      <c r="J284" s="185" t="s">
        <v>60</v>
      </c>
      <c r="K284" s="260" t="s">
        <v>682</v>
      </c>
      <c r="L284" s="204" t="s">
        <v>61</v>
      </c>
      <c r="M284" s="469">
        <v>3.8999999999999998E-3</v>
      </c>
      <c r="N284" s="192">
        <v>136.38999999999999</v>
      </c>
      <c r="O284" s="470"/>
      <c r="P284" s="185"/>
      <c r="Q284" s="185"/>
      <c r="R284" s="185"/>
    </row>
    <row r="285" spans="1:18">
      <c r="A285" s="190">
        <v>4</v>
      </c>
      <c r="B285" s="213" t="s">
        <v>65</v>
      </c>
      <c r="C285" s="247" t="s">
        <v>425</v>
      </c>
      <c r="D285" s="248" t="s">
        <v>51</v>
      </c>
      <c r="E285" s="471">
        <v>1.6400000000000001E-2</v>
      </c>
      <c r="F285" s="248"/>
      <c r="G285" s="185"/>
      <c r="H285" s="182"/>
      <c r="I285" s="182"/>
      <c r="J285" s="247" t="s">
        <v>426</v>
      </c>
      <c r="K285" s="248" t="s">
        <v>51</v>
      </c>
      <c r="L285" s="80" t="s">
        <v>402</v>
      </c>
      <c r="M285" s="221">
        <v>1</v>
      </c>
      <c r="N285" s="221">
        <v>270</v>
      </c>
      <c r="O285" s="84">
        <f>M285*N285*1.14597</f>
        <v>309.4119</v>
      </c>
      <c r="P285" s="75">
        <f>(O285+H285+I285)*1.1648701</f>
        <v>360.42467089419</v>
      </c>
      <c r="Q285" s="221">
        <f>O285*E285</f>
        <v>5.0743551600000005</v>
      </c>
      <c r="R285" s="221">
        <f t="shared" ref="R285:R293" si="6">P285*E285</f>
        <v>5.9109646026647162</v>
      </c>
    </row>
    <row r="286" spans="1:18">
      <c r="A286" s="190">
        <v>5</v>
      </c>
      <c r="B286" s="472" t="s">
        <v>427</v>
      </c>
      <c r="C286" s="247" t="s">
        <v>409</v>
      </c>
      <c r="D286" s="248" t="s">
        <v>51</v>
      </c>
      <c r="E286" s="309">
        <v>4.82E-2</v>
      </c>
      <c r="F286" s="248"/>
      <c r="G286" s="185"/>
      <c r="H286" s="182"/>
      <c r="I286" s="182"/>
      <c r="J286" s="247" t="s">
        <v>409</v>
      </c>
      <c r="K286" s="248" t="s">
        <v>51</v>
      </c>
      <c r="L286" s="80" t="s">
        <v>410</v>
      </c>
      <c r="M286" s="221">
        <v>1</v>
      </c>
      <c r="N286" s="221">
        <v>264.44400000000002</v>
      </c>
      <c r="O286" s="84">
        <f t="shared" ref="O286:O293" si="7">M286*N286*1.14597</f>
        <v>303.04489067999998</v>
      </c>
      <c r="P286" s="75">
        <f>(O286+H286+I286)*1.1648701</f>
        <v>353.00793211090064</v>
      </c>
      <c r="Q286" s="221">
        <f>O286*E286</f>
        <v>14.606763730775999</v>
      </c>
      <c r="R286" s="221">
        <f t="shared" si="6"/>
        <v>17.014982327745411</v>
      </c>
    </row>
    <row r="287" spans="1:18">
      <c r="A287" s="217">
        <v>6</v>
      </c>
      <c r="B287" s="473" t="s">
        <v>428</v>
      </c>
      <c r="C287" s="214" t="s">
        <v>429</v>
      </c>
      <c r="D287" s="474" t="s">
        <v>684</v>
      </c>
      <c r="E287" s="219">
        <v>0.14000000000000001</v>
      </c>
      <c r="F287" s="215">
        <v>3.57</v>
      </c>
      <c r="G287" s="215">
        <v>0.99</v>
      </c>
      <c r="H287" s="67">
        <f>F287*2.21044</f>
        <v>7.8912708</v>
      </c>
      <c r="I287" s="67">
        <f>G287*2.8695</f>
        <v>2.840805</v>
      </c>
      <c r="J287" s="214" t="s">
        <v>430</v>
      </c>
      <c r="K287" s="248" t="s">
        <v>682</v>
      </c>
      <c r="L287" s="248" t="s">
        <v>431</v>
      </c>
      <c r="M287" s="215">
        <v>4.08</v>
      </c>
      <c r="N287" s="475">
        <v>4</v>
      </c>
      <c r="O287" s="84">
        <f t="shared" si="7"/>
        <v>18.702230399999998</v>
      </c>
      <c r="P287" s="75">
        <f>(O287+H287+I287)*1.1648701</f>
        <v>34.287143206624613</v>
      </c>
      <c r="Q287" s="221">
        <f>O287*E287</f>
        <v>2.6183122559999998</v>
      </c>
      <c r="R287" s="221">
        <f>P287*E287</f>
        <v>4.8002000489274463</v>
      </c>
    </row>
    <row r="288" spans="1:18">
      <c r="A288" s="215">
        <v>7</v>
      </c>
      <c r="B288" s="472" t="s">
        <v>432</v>
      </c>
      <c r="C288" s="247" t="s">
        <v>433</v>
      </c>
      <c r="D288" s="166" t="s">
        <v>682</v>
      </c>
      <c r="E288" s="476">
        <v>3.76</v>
      </c>
      <c r="F288" s="260">
        <v>0.69</v>
      </c>
      <c r="G288" s="219"/>
      <c r="H288" s="67">
        <f>F288*2.21044</f>
        <v>1.5252036</v>
      </c>
      <c r="I288" s="182"/>
      <c r="J288" s="185"/>
      <c r="K288" s="168"/>
      <c r="L288" s="169"/>
      <c r="M288" s="477"/>
      <c r="N288" s="260"/>
      <c r="O288" s="168"/>
      <c r="P288" s="75">
        <f>(O288+H288+I288)*1.1648701</f>
        <v>1.7766640700523599</v>
      </c>
      <c r="Q288" s="221"/>
      <c r="R288" s="221">
        <f t="shared" si="6"/>
        <v>6.6802569033968728</v>
      </c>
    </row>
    <row r="289" spans="1:18">
      <c r="A289" s="77">
        <v>8</v>
      </c>
      <c r="B289" s="478" t="s">
        <v>434</v>
      </c>
      <c r="C289" s="178" t="s">
        <v>435</v>
      </c>
      <c r="D289" s="479" t="s">
        <v>682</v>
      </c>
      <c r="E289" s="84">
        <v>2.2000000000000002</v>
      </c>
      <c r="F289" s="479">
        <v>1.67</v>
      </c>
      <c r="G289" s="181"/>
      <c r="H289" s="67">
        <f>F289*2.21044</f>
        <v>3.6914348000000001</v>
      </c>
      <c r="I289" s="182"/>
      <c r="J289" s="178" t="s">
        <v>436</v>
      </c>
      <c r="K289" s="80" t="s">
        <v>682</v>
      </c>
      <c r="L289" s="80" t="s">
        <v>437</v>
      </c>
      <c r="M289" s="480">
        <v>1.25</v>
      </c>
      <c r="N289" s="80">
        <v>1.5</v>
      </c>
      <c r="O289" s="84">
        <f t="shared" si="7"/>
        <v>2.1486937500000001</v>
      </c>
      <c r="P289" s="75">
        <f>(O289+H289+I289)*1.1648701</f>
        <v>6.8029911280513549</v>
      </c>
      <c r="Q289" s="368">
        <f>O289*E289</f>
        <v>4.7271262500000004</v>
      </c>
      <c r="R289" s="84">
        <f>P289*E289</f>
        <v>14.966580481712981</v>
      </c>
    </row>
    <row r="290" spans="1:18">
      <c r="A290" s="190"/>
      <c r="B290" s="481"/>
      <c r="C290" s="203"/>
      <c r="D290" s="101"/>
      <c r="E290" s="175"/>
      <c r="F290" s="101"/>
      <c r="G290" s="185"/>
      <c r="H290" s="170"/>
      <c r="I290" s="170"/>
      <c r="J290" s="187"/>
      <c r="K290" s="204"/>
      <c r="L290" s="204"/>
      <c r="M290" s="401"/>
      <c r="N290" s="166"/>
      <c r="O290" s="166"/>
      <c r="P290" s="292"/>
      <c r="Q290" s="244"/>
      <c r="R290" s="207"/>
    </row>
    <row r="291" spans="1:18">
      <c r="A291" s="217">
        <v>9</v>
      </c>
      <c r="B291" s="482" t="s">
        <v>438</v>
      </c>
      <c r="C291" s="247" t="s">
        <v>439</v>
      </c>
      <c r="D291" s="248" t="s">
        <v>682</v>
      </c>
      <c r="E291" s="483">
        <v>1.1000000000000001</v>
      </c>
      <c r="F291" s="248">
        <v>1.82</v>
      </c>
      <c r="G291" s="248">
        <v>1.06</v>
      </c>
      <c r="H291" s="67">
        <f>F291*2.21044</f>
        <v>4.0230008000000002</v>
      </c>
      <c r="I291" s="67">
        <f>G291*2.8695</f>
        <v>3.0416699999999999</v>
      </c>
      <c r="J291" s="247" t="s">
        <v>430</v>
      </c>
      <c r="K291" s="248" t="s">
        <v>682</v>
      </c>
      <c r="L291" s="80" t="s">
        <v>431</v>
      </c>
      <c r="M291" s="483">
        <v>1.02</v>
      </c>
      <c r="N291" s="475">
        <v>4</v>
      </c>
      <c r="O291" s="84">
        <f t="shared" si="7"/>
        <v>4.6755575999999994</v>
      </c>
      <c r="P291" s="75">
        <f>(O291+H291+I291)*1.1648701</f>
        <v>13.675841030330838</v>
      </c>
      <c r="Q291" s="221">
        <f>O291*E291</f>
        <v>5.1431133600000001</v>
      </c>
      <c r="R291" s="221">
        <f>P291*E291</f>
        <v>15.043425133363924</v>
      </c>
    </row>
    <row r="292" spans="1:18">
      <c r="A292" s="192">
        <v>10</v>
      </c>
      <c r="B292" s="307" t="s">
        <v>440</v>
      </c>
      <c r="C292" s="181" t="s">
        <v>441</v>
      </c>
      <c r="D292" s="179" t="s">
        <v>682</v>
      </c>
      <c r="E292" s="484">
        <v>1</v>
      </c>
      <c r="F292" s="176">
        <v>1.55</v>
      </c>
      <c r="G292" s="219">
        <v>0.79</v>
      </c>
      <c r="H292" s="67">
        <f>F292*2.21044</f>
        <v>3.4261820000000003</v>
      </c>
      <c r="I292" s="67">
        <f>G292*2.8695</f>
        <v>2.2669049999999999</v>
      </c>
      <c r="J292" s="214" t="s">
        <v>442</v>
      </c>
      <c r="K292" s="176" t="s">
        <v>682</v>
      </c>
      <c r="L292" s="80" t="s">
        <v>443</v>
      </c>
      <c r="M292" s="176">
        <v>1.02</v>
      </c>
      <c r="N292" s="485">
        <v>24.722000000000001</v>
      </c>
      <c r="O292" s="84">
        <f t="shared" si="7"/>
        <v>28.897283746799999</v>
      </c>
      <c r="P292" s="75">
        <f>(O292+H292+I292)*1.1648701</f>
        <v>40.293288630861987</v>
      </c>
      <c r="Q292" s="84">
        <f>O292*E292</f>
        <v>28.897283746799999</v>
      </c>
      <c r="R292" s="84">
        <f t="shared" si="6"/>
        <v>40.293288630861987</v>
      </c>
    </row>
    <row r="293" spans="1:18">
      <c r="A293" s="77">
        <v>11</v>
      </c>
      <c r="B293" s="177" t="s">
        <v>206</v>
      </c>
      <c r="C293" s="178" t="s">
        <v>207</v>
      </c>
      <c r="D293" s="80" t="s">
        <v>681</v>
      </c>
      <c r="E293" s="200">
        <v>0.1</v>
      </c>
      <c r="F293" s="180">
        <v>10.199999999999999</v>
      </c>
      <c r="G293" s="184">
        <v>1.41</v>
      </c>
      <c r="H293" s="67">
        <f>F293*2.21044</f>
        <v>22.546488</v>
      </c>
      <c r="I293" s="67">
        <f>G293*2.8695</f>
        <v>4.0459949999999996</v>
      </c>
      <c r="J293" s="183" t="s">
        <v>161</v>
      </c>
      <c r="K293" s="179" t="s">
        <v>682</v>
      </c>
      <c r="L293" s="80" t="s">
        <v>173</v>
      </c>
      <c r="M293" s="184">
        <v>3.06</v>
      </c>
      <c r="N293" s="270">
        <v>26</v>
      </c>
      <c r="O293" s="84">
        <f t="shared" si="7"/>
        <v>91.1733732</v>
      </c>
      <c r="P293" s="75">
        <f>(O293+H293+I293)*1.1648701</f>
        <v>137.18192468827962</v>
      </c>
      <c r="Q293" s="84">
        <f>O293*E293</f>
        <v>9.1173373200000007</v>
      </c>
      <c r="R293" s="84">
        <f t="shared" si="6"/>
        <v>13.718192468827963</v>
      </c>
    </row>
    <row r="294" spans="1:18">
      <c r="A294" s="190"/>
      <c r="B294" s="186" t="s">
        <v>208</v>
      </c>
      <c r="C294" s="187" t="s">
        <v>209</v>
      </c>
      <c r="D294" s="188"/>
      <c r="E294" s="486"/>
      <c r="F294" s="191"/>
      <c r="G294" s="191"/>
      <c r="H294" s="170"/>
      <c r="I294" s="171"/>
      <c r="J294" s="185"/>
      <c r="K294" s="260"/>
      <c r="L294" s="166"/>
      <c r="M294" s="175"/>
      <c r="N294" s="211"/>
      <c r="O294" s="175"/>
      <c r="P294" s="174"/>
      <c r="Q294" s="175"/>
      <c r="R294" s="175"/>
    </row>
    <row r="295" spans="1:18">
      <c r="A295" s="77">
        <v>12</v>
      </c>
      <c r="B295" s="293" t="s">
        <v>200</v>
      </c>
      <c r="C295" s="181" t="s">
        <v>444</v>
      </c>
      <c r="D295" s="176" t="s">
        <v>683</v>
      </c>
      <c r="E295" s="194">
        <v>10</v>
      </c>
      <c r="F295" s="176">
        <v>2.15</v>
      </c>
      <c r="G295" s="323">
        <v>3.5999999999999997E-2</v>
      </c>
      <c r="H295" s="67">
        <f>F295*2.21044</f>
        <v>4.7524459999999999</v>
      </c>
      <c r="I295" s="67">
        <f>G295*2.8695</f>
        <v>0.10330199999999999</v>
      </c>
      <c r="J295" s="324" t="s">
        <v>202</v>
      </c>
      <c r="K295" s="176" t="s">
        <v>683</v>
      </c>
      <c r="L295" s="80" t="s">
        <v>203</v>
      </c>
      <c r="M295" s="325">
        <v>1</v>
      </c>
      <c r="N295" s="325">
        <v>6</v>
      </c>
      <c r="O295" s="487">
        <f>((M295*N295)+(M296*N296))*1.14597</f>
        <v>8.0676287999999996</v>
      </c>
      <c r="P295" s="75">
        <f>(O295+H295+I295)*1.1648701</f>
        <v>15.054055225353679</v>
      </c>
      <c r="Q295" s="84">
        <f>O295*E295</f>
        <v>80.676288</v>
      </c>
      <c r="R295" s="84">
        <f>P295*E295</f>
        <v>150.54055225353679</v>
      </c>
    </row>
    <row r="296" spans="1:18">
      <c r="A296" s="185"/>
      <c r="B296" s="302"/>
      <c r="C296" s="185" t="s">
        <v>445</v>
      </c>
      <c r="D296" s="260"/>
      <c r="E296" s="185"/>
      <c r="F296" s="185"/>
      <c r="G296" s="185"/>
      <c r="H296" s="171"/>
      <c r="I296" s="170"/>
      <c r="J296" s="185" t="s">
        <v>161</v>
      </c>
      <c r="K296" s="166" t="s">
        <v>682</v>
      </c>
      <c r="L296" s="166" t="s">
        <v>173</v>
      </c>
      <c r="M296" s="277">
        <v>0.04</v>
      </c>
      <c r="N296" s="338">
        <v>26</v>
      </c>
      <c r="O296" s="185"/>
      <c r="P296" s="185"/>
      <c r="Q296" s="185"/>
      <c r="R296" s="185"/>
    </row>
    <row r="297" spans="1:18">
      <c r="A297" s="77">
        <v>13</v>
      </c>
      <c r="B297" s="293" t="s">
        <v>446</v>
      </c>
      <c r="C297" s="181" t="s">
        <v>447</v>
      </c>
      <c r="D297" s="176" t="s">
        <v>683</v>
      </c>
      <c r="E297" s="194">
        <v>7.4</v>
      </c>
      <c r="F297" s="194">
        <v>5</v>
      </c>
      <c r="G297" s="194">
        <v>0.2</v>
      </c>
      <c r="H297" s="67">
        <f>F297*2.21044</f>
        <v>11.052200000000001</v>
      </c>
      <c r="I297" s="67">
        <f>G297*2.8695</f>
        <v>0.57389999999999997</v>
      </c>
      <c r="J297" s="324" t="s">
        <v>202</v>
      </c>
      <c r="K297" s="176" t="s">
        <v>683</v>
      </c>
      <c r="L297" s="80" t="s">
        <v>203</v>
      </c>
      <c r="M297" s="325">
        <v>0.98</v>
      </c>
      <c r="N297" s="325">
        <v>6</v>
      </c>
      <c r="O297" s="84">
        <f>((M297*N297)+(M298*N298))*1.14597</f>
        <v>7.8109315199999996</v>
      </c>
      <c r="P297" s="75">
        <f>(O297+H297+I297)*1.1648701</f>
        <v>22.641616850405548</v>
      </c>
      <c r="Q297" s="84">
        <f>O297*E297</f>
        <v>57.800893248000001</v>
      </c>
      <c r="R297" s="84">
        <f>P297*E297</f>
        <v>167.54796469300106</v>
      </c>
    </row>
    <row r="298" spans="1:18">
      <c r="A298" s="185"/>
      <c r="B298" s="302"/>
      <c r="C298" s="185" t="s">
        <v>448</v>
      </c>
      <c r="D298" s="260"/>
      <c r="E298" s="185"/>
      <c r="F298" s="185"/>
      <c r="G298" s="185"/>
      <c r="H298" s="170"/>
      <c r="I298" s="170"/>
      <c r="J298" s="185" t="s">
        <v>161</v>
      </c>
      <c r="K298" s="166" t="s">
        <v>682</v>
      </c>
      <c r="L298" s="166" t="s">
        <v>173</v>
      </c>
      <c r="M298" s="277">
        <v>3.5999999999999997E-2</v>
      </c>
      <c r="N298" s="338">
        <v>26</v>
      </c>
      <c r="O298" s="470"/>
      <c r="P298" s="185"/>
      <c r="Q298" s="185"/>
      <c r="R298" s="185"/>
    </row>
    <row r="299" spans="1:18">
      <c r="A299" s="176">
        <v>14</v>
      </c>
      <c r="B299" s="192" t="s">
        <v>449</v>
      </c>
      <c r="C299" s="242" t="s">
        <v>450</v>
      </c>
      <c r="D299" s="82" t="s">
        <v>122</v>
      </c>
      <c r="E299" s="7">
        <v>8.8999999999999996E-2</v>
      </c>
      <c r="F299" s="192">
        <v>97</v>
      </c>
      <c r="G299" s="82">
        <v>3.6</v>
      </c>
      <c r="H299" s="67">
        <f>F299*2.21044</f>
        <v>214.41268000000002</v>
      </c>
      <c r="I299" s="67">
        <f>G299*2.8695</f>
        <v>10.3302</v>
      </c>
      <c r="J299" s="181" t="s">
        <v>451</v>
      </c>
      <c r="K299" s="176" t="s">
        <v>132</v>
      </c>
      <c r="L299" s="258"/>
      <c r="M299" s="488">
        <v>100</v>
      </c>
      <c r="N299" s="270">
        <v>19.5</v>
      </c>
      <c r="O299" s="84">
        <f>M299*N299*1.14597</f>
        <v>2234.6414999999997</v>
      </c>
      <c r="P299" s="75">
        <f>(O299+H299+I299)*1.1648701</f>
        <v>2864.8633286690374</v>
      </c>
      <c r="Q299" s="84">
        <f>O299*E299</f>
        <v>198.88309349999997</v>
      </c>
      <c r="R299" s="84">
        <f>P299*E299</f>
        <v>254.97283625154432</v>
      </c>
    </row>
    <row r="300" spans="1:18">
      <c r="A300" s="260"/>
      <c r="B300" s="260"/>
      <c r="C300" s="185" t="s">
        <v>452</v>
      </c>
      <c r="D300" s="168"/>
      <c r="E300" s="169"/>
      <c r="F300" s="260"/>
      <c r="G300" s="168"/>
      <c r="H300" s="171"/>
      <c r="I300" s="171"/>
      <c r="J300" s="185"/>
      <c r="K300" s="260"/>
      <c r="L300" s="168"/>
      <c r="M300" s="489"/>
      <c r="N300" s="338"/>
      <c r="O300" s="166"/>
      <c r="P300" s="174"/>
      <c r="Q300" s="175"/>
      <c r="R300" s="175"/>
    </row>
    <row r="301" spans="1:18">
      <c r="A301" s="260"/>
      <c r="B301" s="192"/>
      <c r="C301" s="226" t="s">
        <v>141</v>
      </c>
      <c r="D301" s="82"/>
      <c r="E301" s="7"/>
      <c r="F301" s="192"/>
      <c r="G301" s="82"/>
      <c r="H301" s="170"/>
      <c r="I301" s="170"/>
      <c r="J301" s="242"/>
      <c r="K301" s="192"/>
      <c r="L301" s="82"/>
      <c r="M301" s="490"/>
      <c r="N301" s="301"/>
      <c r="O301" s="204"/>
      <c r="P301" s="292"/>
      <c r="Q301" s="207"/>
      <c r="R301" s="230">
        <f>SUM(R277:R300)</f>
        <v>823.96715333555971</v>
      </c>
    </row>
    <row r="302" spans="1:18">
      <c r="A302" s="260"/>
      <c r="B302" s="214"/>
      <c r="C302" s="491" t="s">
        <v>453</v>
      </c>
      <c r="D302" s="248"/>
      <c r="E302" s="215"/>
      <c r="F302" s="215"/>
      <c r="G302" s="215"/>
      <c r="H302" s="182"/>
      <c r="I302" s="182"/>
      <c r="J302" s="247"/>
      <c r="K302" s="248"/>
      <c r="L302" s="248"/>
      <c r="M302" s="492"/>
      <c r="N302" s="221"/>
      <c r="O302" s="464"/>
      <c r="P302" s="221"/>
      <c r="Q302" s="221"/>
      <c r="R302" s="221"/>
    </row>
    <row r="303" spans="1:18">
      <c r="A303" s="217">
        <v>1</v>
      </c>
      <c r="B303" s="248" t="s">
        <v>454</v>
      </c>
      <c r="C303" s="247" t="s">
        <v>455</v>
      </c>
      <c r="D303" s="80" t="s">
        <v>682</v>
      </c>
      <c r="E303" s="250">
        <v>2.8</v>
      </c>
      <c r="F303" s="213">
        <v>3.9</v>
      </c>
      <c r="G303" s="213">
        <v>2.9</v>
      </c>
      <c r="H303" s="67">
        <f>F303*2.21044</f>
        <v>8.6207159999999998</v>
      </c>
      <c r="I303" s="67">
        <f>G303*2.8695</f>
        <v>8.3215500000000002</v>
      </c>
      <c r="J303" s="247"/>
      <c r="K303" s="248"/>
      <c r="L303" s="80"/>
      <c r="M303" s="221"/>
      <c r="N303" s="249"/>
      <c r="O303" s="248"/>
      <c r="P303" s="75">
        <f>(O303+H303+I303)*1.1648701</f>
        <v>19.735539089646597</v>
      </c>
      <c r="Q303" s="221"/>
      <c r="R303" s="221">
        <f>P303*E303</f>
        <v>55.259509451010466</v>
      </c>
    </row>
    <row r="304" spans="1:18">
      <c r="A304" s="217">
        <v>2</v>
      </c>
      <c r="B304" s="248" t="s">
        <v>456</v>
      </c>
      <c r="C304" s="247" t="s">
        <v>457</v>
      </c>
      <c r="D304" s="80" t="s">
        <v>458</v>
      </c>
      <c r="E304" s="250">
        <v>1.1399999999999999</v>
      </c>
      <c r="F304" s="213">
        <v>63.4</v>
      </c>
      <c r="G304" s="213"/>
      <c r="H304" s="182">
        <f>F304*1.69649</f>
        <v>107.55746600000001</v>
      </c>
      <c r="I304" s="182"/>
      <c r="J304" s="247"/>
      <c r="K304" s="248"/>
      <c r="L304" s="80"/>
      <c r="M304" s="221"/>
      <c r="N304" s="249"/>
      <c r="O304" s="248"/>
      <c r="P304" s="75">
        <f>(O304+H304+I304)*1.1648701</f>
        <v>125.2904761751666</v>
      </c>
      <c r="Q304" s="221"/>
      <c r="R304" s="221">
        <f>P304*E304</f>
        <v>142.8311428396899</v>
      </c>
    </row>
    <row r="305" spans="1:18">
      <c r="A305" s="215">
        <v>3</v>
      </c>
      <c r="B305" s="214" t="s">
        <v>49</v>
      </c>
      <c r="C305" s="181" t="s">
        <v>459</v>
      </c>
      <c r="D305" s="176" t="s">
        <v>51</v>
      </c>
      <c r="E305" s="182">
        <v>5.6</v>
      </c>
      <c r="F305" s="493">
        <v>0.23</v>
      </c>
      <c r="G305" s="258"/>
      <c r="H305" s="67">
        <f>F305*2.21044</f>
        <v>0.50840120000000011</v>
      </c>
      <c r="I305" s="182"/>
      <c r="J305" s="176"/>
      <c r="K305" s="215"/>
      <c r="L305" s="176"/>
      <c r="M305" s="176"/>
      <c r="N305" s="176"/>
      <c r="O305" s="80"/>
      <c r="P305" s="75">
        <f>(O305+H305+I305)*1.1648701</f>
        <v>0.59222135668412013</v>
      </c>
      <c r="Q305" s="84">
        <f>O305*E305</f>
        <v>0</v>
      </c>
      <c r="R305" s="84">
        <f>P305*E305</f>
        <v>3.3164395974310725</v>
      </c>
    </row>
    <row r="306" spans="1:18">
      <c r="A306" s="217">
        <v>4</v>
      </c>
      <c r="B306" s="214" t="s">
        <v>460</v>
      </c>
      <c r="C306" s="214" t="s">
        <v>461</v>
      </c>
      <c r="D306" s="215" t="s">
        <v>51</v>
      </c>
      <c r="E306" s="219">
        <v>5.6</v>
      </c>
      <c r="F306" s="217"/>
      <c r="G306" s="215">
        <v>0.5</v>
      </c>
      <c r="H306" s="494"/>
      <c r="I306" s="67">
        <f>G306*2.8695</f>
        <v>1.43475</v>
      </c>
      <c r="J306" s="83"/>
      <c r="K306" s="83"/>
      <c r="L306" s="83"/>
      <c r="M306" s="83"/>
      <c r="N306" s="83"/>
      <c r="O306" s="80"/>
      <c r="P306" s="75">
        <f>(O306+H306+I306)*1.1648701</f>
        <v>1.6712973759749998</v>
      </c>
      <c r="Q306" s="84">
        <f>O306*E306</f>
        <v>0</v>
      </c>
      <c r="R306" s="84">
        <f>P306*E306</f>
        <v>9.3592653054599992</v>
      </c>
    </row>
    <row r="307" spans="1:18">
      <c r="A307" s="77">
        <v>5</v>
      </c>
      <c r="B307" s="478" t="s">
        <v>462</v>
      </c>
      <c r="C307" s="178" t="s">
        <v>463</v>
      </c>
      <c r="D307" s="80" t="s">
        <v>682</v>
      </c>
      <c r="E307" s="84">
        <v>3.4</v>
      </c>
      <c r="F307" s="80">
        <v>1.62</v>
      </c>
      <c r="G307" s="181"/>
      <c r="H307" s="67">
        <f>F307*2.21044</f>
        <v>3.5809128000000006</v>
      </c>
      <c r="I307" s="182"/>
      <c r="J307" s="267" t="s">
        <v>464</v>
      </c>
      <c r="K307" s="80" t="s">
        <v>682</v>
      </c>
      <c r="L307" s="80" t="s">
        <v>443</v>
      </c>
      <c r="M307" s="480">
        <v>1.02</v>
      </c>
      <c r="N307" s="485">
        <v>24.722000000000001</v>
      </c>
      <c r="O307" s="84">
        <f>M307*N307*1.14597</f>
        <v>28.897283746799999</v>
      </c>
      <c r="P307" s="75">
        <f>(O307+H307+I307)*1.1648701</f>
        <v>37.832880059290567</v>
      </c>
      <c r="Q307" s="84">
        <f>O307*E307</f>
        <v>98.250764739120001</v>
      </c>
      <c r="R307" s="84">
        <f>P307*E307</f>
        <v>128.63179220158793</v>
      </c>
    </row>
    <row r="308" spans="1:18">
      <c r="A308" s="190"/>
      <c r="B308" s="481"/>
      <c r="C308" s="203" t="s">
        <v>465</v>
      </c>
      <c r="D308" s="166"/>
      <c r="E308" s="210"/>
      <c r="F308" s="166"/>
      <c r="G308" s="185"/>
      <c r="H308" s="170"/>
      <c r="I308" s="170"/>
      <c r="J308" s="291"/>
      <c r="K308" s="204"/>
      <c r="L308" s="166"/>
      <c r="M308" s="401"/>
      <c r="N308" s="495"/>
      <c r="O308" s="207"/>
      <c r="P308" s="292"/>
      <c r="Q308" s="207"/>
      <c r="R308" s="207"/>
    </row>
    <row r="309" spans="1:18">
      <c r="A309" s="77">
        <v>6</v>
      </c>
      <c r="B309" s="293" t="s">
        <v>466</v>
      </c>
      <c r="C309" s="181" t="s">
        <v>467</v>
      </c>
      <c r="D309" s="176" t="s">
        <v>132</v>
      </c>
      <c r="E309" s="201">
        <v>6</v>
      </c>
      <c r="F309" s="294">
        <v>0.74</v>
      </c>
      <c r="G309" s="294">
        <v>0.06</v>
      </c>
      <c r="H309" s="67">
        <f>F309*2.21044</f>
        <v>1.6357256000000002</v>
      </c>
      <c r="I309" s="67">
        <f>G309*2.8695</f>
        <v>0.17216999999999999</v>
      </c>
      <c r="J309" s="181" t="s">
        <v>468</v>
      </c>
      <c r="K309" s="176" t="s">
        <v>132</v>
      </c>
      <c r="L309" s="80" t="s">
        <v>469</v>
      </c>
      <c r="M309" s="294">
        <v>1</v>
      </c>
      <c r="N309" s="182">
        <v>7.84</v>
      </c>
      <c r="O309" s="80">
        <f>((M309*N309)+(M310*N310))*1.14597</f>
        <v>9.0588928499999994</v>
      </c>
      <c r="P309" s="75">
        <f>(O309+H309+I309)*1.1648701</f>
        <v>12.658396948430344</v>
      </c>
      <c r="Q309" s="84">
        <f>O309*E309</f>
        <v>54.353357099999997</v>
      </c>
      <c r="R309" s="84">
        <f>P309*E309</f>
        <v>75.950381690582063</v>
      </c>
    </row>
    <row r="310" spans="1:18">
      <c r="A310" s="163"/>
      <c r="B310" s="297"/>
      <c r="C310" s="242" t="s">
        <v>470</v>
      </c>
      <c r="D310" s="192"/>
      <c r="E310" s="290"/>
      <c r="F310" s="290"/>
      <c r="G310" s="172"/>
      <c r="H310" s="172"/>
      <c r="I310" s="192"/>
      <c r="J310" s="242" t="s">
        <v>161</v>
      </c>
      <c r="K310" s="192" t="s">
        <v>682</v>
      </c>
      <c r="L310" s="166" t="s">
        <v>471</v>
      </c>
      <c r="M310" s="496">
        <v>2.5000000000000001E-3</v>
      </c>
      <c r="N310" s="303">
        <v>26</v>
      </c>
      <c r="O310" s="172"/>
      <c r="P310" s="163"/>
      <c r="Q310" s="242"/>
      <c r="R310" s="242"/>
    </row>
    <row r="311" spans="1:18">
      <c r="A311" s="77">
        <v>7</v>
      </c>
      <c r="B311" s="293" t="s">
        <v>466</v>
      </c>
      <c r="C311" s="181" t="s">
        <v>467</v>
      </c>
      <c r="D311" s="176" t="s">
        <v>132</v>
      </c>
      <c r="E311" s="201">
        <v>108</v>
      </c>
      <c r="F311" s="294">
        <v>0.74</v>
      </c>
      <c r="G311" s="294">
        <v>0.06</v>
      </c>
      <c r="H311" s="67">
        <f>F311*2.21044</f>
        <v>1.6357256000000002</v>
      </c>
      <c r="I311" s="67">
        <f>G311*2.8695</f>
        <v>0.17216999999999999</v>
      </c>
      <c r="J311" s="181"/>
      <c r="K311" s="176"/>
      <c r="L311" s="80"/>
      <c r="M311" s="294"/>
      <c r="N311" s="182"/>
      <c r="O311" s="80">
        <f>((M311*N311)+(M312*N312))*1.14597</f>
        <v>7.448805E-2</v>
      </c>
      <c r="P311" s="75">
        <f>(O311+H311+I311)*1.1648701</f>
        <v>2.1927324306138649</v>
      </c>
      <c r="Q311" s="84">
        <f>O311*E311</f>
        <v>8.0447094000000003</v>
      </c>
      <c r="R311" s="84">
        <f>P311*E311</f>
        <v>236.81510250629742</v>
      </c>
    </row>
    <row r="312" spans="1:18">
      <c r="A312" s="163"/>
      <c r="B312" s="297"/>
      <c r="C312" s="242" t="s">
        <v>472</v>
      </c>
      <c r="D312" s="192"/>
      <c r="E312" s="290"/>
      <c r="F312" s="290"/>
      <c r="G312" s="172"/>
      <c r="H312" s="172"/>
      <c r="I312" s="192"/>
      <c r="J312" s="242" t="s">
        <v>161</v>
      </c>
      <c r="K312" s="192" t="s">
        <v>682</v>
      </c>
      <c r="L312" s="166" t="s">
        <v>471</v>
      </c>
      <c r="M312" s="496">
        <v>2.5000000000000001E-3</v>
      </c>
      <c r="N312" s="303">
        <v>26</v>
      </c>
      <c r="O312" s="172"/>
      <c r="P312" s="163"/>
      <c r="Q312" s="242"/>
      <c r="R312" s="242"/>
    </row>
    <row r="313" spans="1:18">
      <c r="A313" s="51"/>
      <c r="B313" s="115"/>
      <c r="C313" s="322" t="s">
        <v>473</v>
      </c>
      <c r="D313" s="110"/>
      <c r="E313" s="497"/>
      <c r="F313" s="132"/>
      <c r="G313" s="132"/>
      <c r="H313" s="67"/>
      <c r="I313" s="67"/>
      <c r="J313" s="68"/>
      <c r="K313" s="54"/>
      <c r="L313" s="35"/>
      <c r="M313" s="112"/>
      <c r="N313" s="498"/>
      <c r="O313" s="110"/>
      <c r="P313" s="311"/>
      <c r="Q313" s="112"/>
      <c r="R313" s="112"/>
    </row>
    <row r="314" spans="1:18">
      <c r="A314" s="224">
        <v>1</v>
      </c>
      <c r="B314" s="215" t="s">
        <v>474</v>
      </c>
      <c r="C314" s="499" t="s">
        <v>475</v>
      </c>
      <c r="D314" s="215" t="s">
        <v>132</v>
      </c>
      <c r="E314" s="500">
        <v>24</v>
      </c>
      <c r="F314" s="215">
        <v>0.44</v>
      </c>
      <c r="G314" s="483"/>
      <c r="H314" s="67">
        <f>F314*2.21044</f>
        <v>0.97259360000000006</v>
      </c>
      <c r="I314" s="182"/>
      <c r="J314" s="182"/>
      <c r="K314" s="214"/>
      <c r="L314" s="215"/>
      <c r="M314" s="221"/>
      <c r="N314" s="222"/>
      <c r="O314" s="221"/>
      <c r="P314" s="75">
        <f>(O314+H314+I314)*1.1648701</f>
        <v>1.1329452040913599</v>
      </c>
      <c r="Q314" s="84">
        <f>O314*E314</f>
        <v>0</v>
      </c>
      <c r="R314" s="84">
        <f>P314*E314</f>
        <v>27.190684898192636</v>
      </c>
    </row>
    <row r="315" spans="1:18">
      <c r="A315" s="217">
        <v>2</v>
      </c>
      <c r="B315" s="473" t="s">
        <v>428</v>
      </c>
      <c r="C315" s="214" t="s">
        <v>476</v>
      </c>
      <c r="D315" s="474" t="s">
        <v>684</v>
      </c>
      <c r="E315" s="501">
        <v>0.24</v>
      </c>
      <c r="F315" s="215">
        <v>3.57</v>
      </c>
      <c r="G315" s="215">
        <v>0.99</v>
      </c>
      <c r="H315" s="67">
        <f>F315*2.21044</f>
        <v>7.8912708</v>
      </c>
      <c r="I315" s="67">
        <f>G315*2.8695</f>
        <v>2.840805</v>
      </c>
      <c r="J315" s="214" t="s">
        <v>430</v>
      </c>
      <c r="K315" s="248" t="s">
        <v>682</v>
      </c>
      <c r="L315" s="80" t="s">
        <v>431</v>
      </c>
      <c r="M315" s="215">
        <v>4.08</v>
      </c>
      <c r="N315" s="475">
        <v>4</v>
      </c>
      <c r="O315" s="84">
        <f>M315*N315*1.14597</f>
        <v>18.702230399999998</v>
      </c>
      <c r="P315" s="75">
        <f>(O315+H315+I315)*1.1648701</f>
        <v>34.287143206624613</v>
      </c>
      <c r="Q315" s="221">
        <f>O315*E315</f>
        <v>4.4885352959999993</v>
      </c>
      <c r="R315" s="221">
        <f>P315*E315</f>
        <v>8.2289143695899067</v>
      </c>
    </row>
    <row r="316" spans="1:18">
      <c r="A316" s="217">
        <v>3</v>
      </c>
      <c r="B316" s="482" t="s">
        <v>438</v>
      </c>
      <c r="C316" s="247" t="s">
        <v>439</v>
      </c>
      <c r="D316" s="248" t="s">
        <v>682</v>
      </c>
      <c r="E316" s="483">
        <v>2.4</v>
      </c>
      <c r="F316" s="248">
        <v>1.82</v>
      </c>
      <c r="G316" s="248">
        <v>1.06</v>
      </c>
      <c r="H316" s="67">
        <f>F316*2.21044</f>
        <v>4.0230008000000002</v>
      </c>
      <c r="I316" s="67">
        <f>G316*2.8695</f>
        <v>3.0416699999999999</v>
      </c>
      <c r="J316" s="247" t="s">
        <v>430</v>
      </c>
      <c r="K316" s="248" t="s">
        <v>682</v>
      </c>
      <c r="L316" s="80" t="s">
        <v>431</v>
      </c>
      <c r="M316" s="483">
        <v>1.02</v>
      </c>
      <c r="N316" s="475">
        <v>4</v>
      </c>
      <c r="O316" s="84">
        <f>M316*N316*1.14597</f>
        <v>4.6755575999999994</v>
      </c>
      <c r="P316" s="75">
        <f>(O316+H316+I316)*1.1648701</f>
        <v>13.675841030330838</v>
      </c>
      <c r="Q316" s="221">
        <f>O316*E316</f>
        <v>11.221338239999998</v>
      </c>
      <c r="R316" s="221">
        <f>P316*E316</f>
        <v>32.822018472794014</v>
      </c>
    </row>
    <row r="317" spans="1:18" ht="21">
      <c r="A317" s="217">
        <v>4</v>
      </c>
      <c r="B317" s="215" t="s">
        <v>462</v>
      </c>
      <c r="C317" s="214" t="s">
        <v>477</v>
      </c>
      <c r="D317" s="474" t="s">
        <v>682</v>
      </c>
      <c r="E317" s="222">
        <v>2.4</v>
      </c>
      <c r="F317" s="215">
        <v>1.62</v>
      </c>
      <c r="G317" s="483"/>
      <c r="H317" s="67">
        <f>F317*2.21044</f>
        <v>3.5809128000000006</v>
      </c>
      <c r="I317" s="182"/>
      <c r="J317" s="502" t="s">
        <v>416</v>
      </c>
      <c r="K317" s="474" t="s">
        <v>682</v>
      </c>
      <c r="L317" s="248" t="s">
        <v>417</v>
      </c>
      <c r="M317" s="215">
        <v>1.02</v>
      </c>
      <c r="N317" s="219">
        <v>24.722000000000001</v>
      </c>
      <c r="O317" s="84">
        <f>M317*N317*1.14597</f>
        <v>28.897283746799999</v>
      </c>
      <c r="P317" s="75">
        <f>(O317+H317+I317)*1.1648701</f>
        <v>37.832880059290567</v>
      </c>
      <c r="Q317" s="221">
        <f>O317*E317</f>
        <v>69.353480992320002</v>
      </c>
      <c r="R317" s="221">
        <f>P317*E317</f>
        <v>90.798912142297354</v>
      </c>
    </row>
    <row r="318" spans="1:18">
      <c r="A318" s="77">
        <v>5</v>
      </c>
      <c r="B318" s="177" t="s">
        <v>206</v>
      </c>
      <c r="C318" s="178" t="s">
        <v>207</v>
      </c>
      <c r="D318" s="80" t="s">
        <v>681</v>
      </c>
      <c r="E318" s="503">
        <v>0.24</v>
      </c>
      <c r="F318" s="180">
        <v>10.199999999999999</v>
      </c>
      <c r="G318" s="184">
        <v>1.41</v>
      </c>
      <c r="H318" s="67">
        <f>F318*2.21044</f>
        <v>22.546488</v>
      </c>
      <c r="I318" s="67">
        <f>G318*2.8695</f>
        <v>4.0459949999999996</v>
      </c>
      <c r="J318" s="183" t="s">
        <v>161</v>
      </c>
      <c r="K318" s="179" t="s">
        <v>682</v>
      </c>
      <c r="L318" s="80" t="s">
        <v>471</v>
      </c>
      <c r="M318" s="184">
        <v>3.06</v>
      </c>
      <c r="N318" s="504">
        <v>26</v>
      </c>
      <c r="O318" s="84">
        <f>M318*N318*1.14597</f>
        <v>91.1733732</v>
      </c>
      <c r="P318" s="75">
        <f>(O318+H318+I318)*1.1648701</f>
        <v>137.18192468827962</v>
      </c>
      <c r="Q318" s="84">
        <f>O318*E318</f>
        <v>21.881609567999998</v>
      </c>
      <c r="R318" s="84">
        <f>P318*E318</f>
        <v>32.923661925187105</v>
      </c>
    </row>
    <row r="319" spans="1:18">
      <c r="A319" s="190"/>
      <c r="B319" s="186" t="s">
        <v>208</v>
      </c>
      <c r="C319" s="187" t="s">
        <v>209</v>
      </c>
      <c r="D319" s="188"/>
      <c r="E319" s="505"/>
      <c r="F319" s="191"/>
      <c r="G319" s="191"/>
      <c r="H319" s="171"/>
      <c r="I319" s="171"/>
      <c r="J319" s="185"/>
      <c r="K319" s="260"/>
      <c r="L319" s="260"/>
      <c r="M319" s="175"/>
      <c r="N319" s="211"/>
      <c r="O319" s="166"/>
      <c r="P319" s="174"/>
      <c r="Q319" s="175"/>
      <c r="R319" s="175"/>
    </row>
    <row r="320" spans="1:18">
      <c r="A320" s="77">
        <v>6</v>
      </c>
      <c r="B320" s="215" t="s">
        <v>478</v>
      </c>
      <c r="C320" s="499" t="s">
        <v>479</v>
      </c>
      <c r="D320" s="248" t="s">
        <v>682</v>
      </c>
      <c r="E320" s="219">
        <v>4.5</v>
      </c>
      <c r="F320" s="215">
        <v>0.82599999999999996</v>
      </c>
      <c r="G320" s="215">
        <v>0.78400000000000003</v>
      </c>
      <c r="H320" s="67">
        <f>F320*2.21044</f>
        <v>1.82582344</v>
      </c>
      <c r="I320" s="67">
        <f>G320*2.8695</f>
        <v>2.2496879999999999</v>
      </c>
      <c r="J320" s="218"/>
      <c r="K320" s="218"/>
      <c r="L320" s="218"/>
      <c r="M320" s="218"/>
      <c r="N320" s="218"/>
      <c r="O320" s="248"/>
      <c r="P320" s="75">
        <f>(O320+H320+I320)*1.1648701</f>
        <v>4.7474414186639429</v>
      </c>
      <c r="Q320" s="221">
        <f>O320*E320</f>
        <v>0</v>
      </c>
      <c r="R320" s="221">
        <f>P320*E320</f>
        <v>21.363486383987741</v>
      </c>
    </row>
    <row r="321" spans="1:18">
      <c r="A321" s="59">
        <v>7</v>
      </c>
      <c r="B321" s="13" t="s">
        <v>49</v>
      </c>
      <c r="C321" s="15" t="s">
        <v>480</v>
      </c>
      <c r="D321" s="59" t="s">
        <v>51</v>
      </c>
      <c r="E321" s="85">
        <v>9</v>
      </c>
      <c r="F321" s="86">
        <v>0.23</v>
      </c>
      <c r="G321" s="87"/>
      <c r="H321" s="67">
        <f>F321*2.21044</f>
        <v>0.50840120000000011</v>
      </c>
      <c r="I321" s="67"/>
      <c r="J321" s="59"/>
      <c r="K321" s="59"/>
      <c r="L321" s="59"/>
      <c r="M321" s="59"/>
      <c r="N321" s="59"/>
      <c r="O321" s="35"/>
      <c r="P321" s="75">
        <f>(O321+H321+I321)*1.1648701</f>
        <v>0.59222135668412013</v>
      </c>
      <c r="Q321" s="76"/>
      <c r="R321" s="76">
        <f>P321*E321</f>
        <v>5.3299922101570809</v>
      </c>
    </row>
    <row r="322" spans="1:18">
      <c r="A322" s="88"/>
      <c r="B322" s="89"/>
      <c r="C322" s="90" t="s">
        <v>481</v>
      </c>
      <c r="D322" s="88"/>
      <c r="E322" s="91"/>
      <c r="F322" s="92"/>
      <c r="G322" s="63"/>
      <c r="H322" s="93"/>
      <c r="I322" s="93"/>
      <c r="J322" s="88"/>
      <c r="K322" s="88"/>
      <c r="L322" s="88"/>
      <c r="M322" s="88"/>
      <c r="N322" s="88"/>
      <c r="O322" s="25"/>
      <c r="P322" s="94"/>
      <c r="Q322" s="94"/>
      <c r="R322" s="94"/>
    </row>
    <row r="323" spans="1:18">
      <c r="A323" s="34">
        <v>8</v>
      </c>
      <c r="B323" s="68" t="s">
        <v>52</v>
      </c>
      <c r="C323" s="95" t="s">
        <v>53</v>
      </c>
      <c r="D323" s="59" t="s">
        <v>51</v>
      </c>
      <c r="E323" s="85">
        <v>9</v>
      </c>
      <c r="F323" s="34"/>
      <c r="G323" s="59">
        <v>0.5</v>
      </c>
      <c r="H323" s="67"/>
      <c r="I323" s="67">
        <f>G323*2.8695</f>
        <v>1.43475</v>
      </c>
      <c r="J323" s="58"/>
      <c r="K323" s="58"/>
      <c r="L323" s="506"/>
      <c r="M323" s="58"/>
      <c r="N323" s="58"/>
      <c r="O323" s="35"/>
      <c r="P323" s="75">
        <f>(O323+H323+I323)*1.1648701</f>
        <v>1.6712973759749998</v>
      </c>
      <c r="Q323" s="76"/>
      <c r="R323" s="76">
        <f>P323*E323</f>
        <v>15.041676383774998</v>
      </c>
    </row>
    <row r="324" spans="1:18">
      <c r="A324" s="77">
        <v>9</v>
      </c>
      <c r="B324" s="176" t="s">
        <v>482</v>
      </c>
      <c r="C324" s="324" t="s">
        <v>483</v>
      </c>
      <c r="D324" s="176" t="s">
        <v>132</v>
      </c>
      <c r="E324" s="194">
        <v>34</v>
      </c>
      <c r="F324" s="176">
        <v>0.59199999999999997</v>
      </c>
      <c r="G324" s="176">
        <v>7.1000000000000004E-3</v>
      </c>
      <c r="H324" s="67">
        <f>F324*2.21044</f>
        <v>1.30858048</v>
      </c>
      <c r="I324" s="67">
        <f>G324*2.8695</f>
        <v>2.0373450000000001E-2</v>
      </c>
      <c r="J324" s="181" t="s">
        <v>484</v>
      </c>
      <c r="K324" s="176" t="s">
        <v>132</v>
      </c>
      <c r="L324" s="204" t="s">
        <v>485</v>
      </c>
      <c r="M324" s="176">
        <v>1</v>
      </c>
      <c r="N324" s="176">
        <v>4.75</v>
      </c>
      <c r="O324" s="80">
        <f>+(M324*N324)*1.14597+M325*N325*1.14597+(M326*N326)*1.14597</f>
        <v>7.5640872900599989</v>
      </c>
      <c r="P324" s="75">
        <f>(O324+H324+I324)*1.1648701</f>
        <v>10.359237815315412</v>
      </c>
      <c r="Q324" s="84">
        <f>O324*E324</f>
        <v>257.17896786203994</v>
      </c>
      <c r="R324" s="84">
        <f>P324*E324</f>
        <v>352.21408572072403</v>
      </c>
    </row>
    <row r="325" spans="1:18">
      <c r="A325" s="163"/>
      <c r="B325" s="192"/>
      <c r="C325" s="507" t="s">
        <v>486</v>
      </c>
      <c r="D325" s="192"/>
      <c r="E325" s="81"/>
      <c r="F325" s="192"/>
      <c r="G325" s="192"/>
      <c r="H325" s="170"/>
      <c r="I325" s="170"/>
      <c r="J325" s="242" t="s">
        <v>487</v>
      </c>
      <c r="K325" s="204" t="s">
        <v>682</v>
      </c>
      <c r="L325" s="204" t="s">
        <v>488</v>
      </c>
      <c r="M325" s="192">
        <v>5.8999999999999997E-2</v>
      </c>
      <c r="N325" s="170">
        <v>28.722000000000001</v>
      </c>
      <c r="O325" s="172"/>
      <c r="P325" s="163"/>
      <c r="Q325" s="172"/>
      <c r="R325" s="207"/>
    </row>
    <row r="326" spans="1:18">
      <c r="A326" s="190"/>
      <c r="B326" s="260"/>
      <c r="C326" s="508"/>
      <c r="D326" s="260"/>
      <c r="E326" s="167"/>
      <c r="F326" s="260"/>
      <c r="G326" s="260"/>
      <c r="H326" s="170"/>
      <c r="I326" s="170"/>
      <c r="J326" s="185" t="s">
        <v>489</v>
      </c>
      <c r="K326" s="166" t="s">
        <v>682</v>
      </c>
      <c r="L326" s="204" t="s">
        <v>205</v>
      </c>
      <c r="M326" s="260">
        <v>6.0000000000000001E-3</v>
      </c>
      <c r="N326" s="260">
        <v>26</v>
      </c>
      <c r="O326" s="173"/>
      <c r="P326" s="190"/>
      <c r="Q326" s="173"/>
      <c r="R326" s="175"/>
    </row>
    <row r="327" spans="1:18">
      <c r="A327" s="509">
        <v>10</v>
      </c>
      <c r="B327" s="510" t="s">
        <v>490</v>
      </c>
      <c r="C327" s="511" t="s">
        <v>491</v>
      </c>
      <c r="D327" s="509" t="s">
        <v>695</v>
      </c>
      <c r="E327" s="512">
        <v>0.68</v>
      </c>
      <c r="F327" s="513">
        <v>1.74</v>
      </c>
      <c r="G327" s="513">
        <v>12.76</v>
      </c>
      <c r="H327" s="67">
        <f>F327*2.21044</f>
        <v>3.8461656000000004</v>
      </c>
      <c r="I327" s="67">
        <f>G327*2.8695</f>
        <v>36.614820000000002</v>
      </c>
      <c r="J327" s="511" t="s">
        <v>430</v>
      </c>
      <c r="K327" s="514" t="s">
        <v>682</v>
      </c>
      <c r="L327" s="35" t="s">
        <v>492</v>
      </c>
      <c r="M327" s="515">
        <v>16.62</v>
      </c>
      <c r="N327" s="37">
        <v>4</v>
      </c>
      <c r="O327" s="514">
        <f>((M327*N327)+(M328*N328))*1.14597</f>
        <v>76.699772100000004</v>
      </c>
      <c r="P327" s="75">
        <f>(O327+H327+I327)*1.1648701</f>
        <v>136.47706353807476</v>
      </c>
      <c r="Q327" s="516">
        <f>O327*E327</f>
        <v>52.155845028000009</v>
      </c>
      <c r="R327" s="516">
        <f>P327*E327</f>
        <v>92.80440320589085</v>
      </c>
    </row>
    <row r="328" spans="1:18">
      <c r="A328" s="517"/>
      <c r="B328" s="518"/>
      <c r="C328" s="519"/>
      <c r="D328" s="520"/>
      <c r="E328" s="521"/>
      <c r="F328" s="522"/>
      <c r="G328" s="523"/>
      <c r="H328" s="524"/>
      <c r="I328" s="525"/>
      <c r="J328" s="526" t="s">
        <v>326</v>
      </c>
      <c r="K328" s="101" t="s">
        <v>682</v>
      </c>
      <c r="L328" s="101"/>
      <c r="M328" s="527">
        <v>3</v>
      </c>
      <c r="N328" s="528">
        <v>0.15</v>
      </c>
      <c r="O328" s="529"/>
      <c r="P328" s="530"/>
      <c r="Q328" s="531"/>
      <c r="R328" s="531"/>
    </row>
    <row r="329" spans="1:18">
      <c r="A329" s="77">
        <v>11</v>
      </c>
      <c r="B329" s="258" t="s">
        <v>493</v>
      </c>
      <c r="C329" s="178" t="s">
        <v>494</v>
      </c>
      <c r="D329" s="176" t="s">
        <v>695</v>
      </c>
      <c r="E329" s="84">
        <v>0.68</v>
      </c>
      <c r="F329" s="199">
        <v>2.0859999999999999</v>
      </c>
      <c r="G329" s="80">
        <v>4.74</v>
      </c>
      <c r="H329" s="67">
        <f>F329*2.21044</f>
        <v>4.6109778400000003</v>
      </c>
      <c r="I329" s="67">
        <f>G329*2.8695</f>
        <v>13.601430000000001</v>
      </c>
      <c r="J329" s="178" t="s">
        <v>495</v>
      </c>
      <c r="K329" s="80" t="s">
        <v>51</v>
      </c>
      <c r="L329" s="80" t="s">
        <v>496</v>
      </c>
      <c r="M329" s="532">
        <v>11.73</v>
      </c>
      <c r="N329" s="533">
        <v>27</v>
      </c>
      <c r="O329" s="534">
        <f>M329*N329*1.14597</f>
        <v>362.94015870000004</v>
      </c>
      <c r="P329" s="75">
        <f>(O329+H329+I329)*1.1648701</f>
        <v>443.99322830070645</v>
      </c>
      <c r="Q329" s="84">
        <f>O329*E329</f>
        <v>246.79930791600003</v>
      </c>
      <c r="R329" s="84">
        <f>P329*E329</f>
        <v>301.91539524448041</v>
      </c>
    </row>
    <row r="330" spans="1:18">
      <c r="A330" s="190"/>
      <c r="B330" s="168" t="s">
        <v>497</v>
      </c>
      <c r="C330" s="187" t="s">
        <v>498</v>
      </c>
      <c r="D330" s="166"/>
      <c r="E330" s="174"/>
      <c r="F330" s="535"/>
      <c r="G330" s="166"/>
      <c r="H330" s="170"/>
      <c r="I330" s="171"/>
      <c r="J330" s="165" t="s">
        <v>499</v>
      </c>
      <c r="K330" s="536"/>
      <c r="L330" s="536"/>
      <c r="M330" s="191"/>
      <c r="N330" s="173"/>
      <c r="O330" s="166"/>
      <c r="P330" s="174"/>
      <c r="Q330" s="175"/>
      <c r="R330" s="175"/>
    </row>
    <row r="331" spans="1:18">
      <c r="A331" s="217">
        <v>12</v>
      </c>
      <c r="B331" s="215" t="s">
        <v>500</v>
      </c>
      <c r="C331" s="214" t="s">
        <v>501</v>
      </c>
      <c r="D331" s="537" t="s">
        <v>682</v>
      </c>
      <c r="E331" s="500">
        <v>8</v>
      </c>
      <c r="F331" s="215">
        <v>1.1000000000000001</v>
      </c>
      <c r="G331" s="215"/>
      <c r="H331" s="67">
        <f>F331*2.21044</f>
        <v>2.4314840000000002</v>
      </c>
      <c r="I331" s="182"/>
      <c r="J331" s="218"/>
      <c r="K331" s="218"/>
      <c r="L331" s="218"/>
      <c r="M331" s="218"/>
      <c r="N331" s="218"/>
      <c r="O331" s="248"/>
      <c r="P331" s="75">
        <f>(O331+H331+I331)*1.1648701</f>
        <v>2.8323630102283999</v>
      </c>
      <c r="Q331" s="221">
        <f>O331*E331</f>
        <v>0</v>
      </c>
      <c r="R331" s="221">
        <f>P331*E331</f>
        <v>22.658904081827199</v>
      </c>
    </row>
    <row r="332" spans="1:18">
      <c r="A332" s="190"/>
      <c r="B332" s="168"/>
      <c r="C332" s="187"/>
      <c r="D332" s="166"/>
      <c r="E332" s="174"/>
      <c r="F332" s="535"/>
      <c r="G332" s="166"/>
      <c r="H332" s="219"/>
      <c r="I332" s="170"/>
      <c r="J332" s="165"/>
      <c r="K332" s="536"/>
      <c r="L332" s="536"/>
      <c r="M332" s="191"/>
      <c r="N332" s="173"/>
      <c r="O332" s="166"/>
      <c r="P332" s="174"/>
      <c r="Q332" s="175"/>
      <c r="R332" s="230">
        <f>SUM(R302:R331)</f>
        <v>1655.455768630962</v>
      </c>
    </row>
    <row r="333" spans="1:18">
      <c r="A333" s="217"/>
      <c r="B333" s="538"/>
      <c r="C333" s="539" t="s">
        <v>502</v>
      </c>
      <c r="D333" s="474"/>
      <c r="E333" s="475"/>
      <c r="F333" s="540"/>
      <c r="G333" s="541"/>
      <c r="H333" s="182"/>
      <c r="I333" s="182"/>
      <c r="J333" s="502"/>
      <c r="K333" s="474"/>
      <c r="L333" s="474"/>
      <c r="M333" s="542"/>
      <c r="N333" s="475"/>
      <c r="O333" s="221"/>
      <c r="P333" s="464"/>
      <c r="Q333" s="221"/>
      <c r="R333" s="221"/>
    </row>
    <row r="334" spans="1:18">
      <c r="A334" s="217">
        <v>1</v>
      </c>
      <c r="B334" s="215" t="s">
        <v>500</v>
      </c>
      <c r="C334" s="214" t="s">
        <v>501</v>
      </c>
      <c r="D334" s="537" t="s">
        <v>682</v>
      </c>
      <c r="E334" s="500">
        <v>0.5</v>
      </c>
      <c r="F334" s="215">
        <v>1.1000000000000001</v>
      </c>
      <c r="G334" s="215"/>
      <c r="H334" s="67">
        <f>F334*2.21044</f>
        <v>2.4314840000000002</v>
      </c>
      <c r="I334" s="182"/>
      <c r="J334" s="218"/>
      <c r="K334" s="218"/>
      <c r="L334" s="218"/>
      <c r="M334" s="218"/>
      <c r="N334" s="218"/>
      <c r="O334" s="248"/>
      <c r="P334" s="75">
        <f t="shared" ref="P334:P339" si="8">(O334+H334+I334)*1.1648701</f>
        <v>2.8323630102283999</v>
      </c>
      <c r="Q334" s="221">
        <f t="shared" ref="Q334:Q339" si="9">O334*E334</f>
        <v>0</v>
      </c>
      <c r="R334" s="221">
        <f t="shared" ref="R334:R339" si="10">P334*E334</f>
        <v>1.4161815051141999</v>
      </c>
    </row>
    <row r="335" spans="1:18">
      <c r="A335" s="217">
        <v>2</v>
      </c>
      <c r="B335" s="246" t="s">
        <v>503</v>
      </c>
      <c r="C335" s="214" t="s">
        <v>504</v>
      </c>
      <c r="D335" s="248" t="s">
        <v>682</v>
      </c>
      <c r="E335" s="219">
        <v>0.18</v>
      </c>
      <c r="F335" s="215">
        <v>0.56000000000000005</v>
      </c>
      <c r="G335" s="215"/>
      <c r="H335" s="67">
        <f>F335*2.21044</f>
        <v>1.2378464000000002</v>
      </c>
      <c r="I335" s="182"/>
      <c r="J335" s="218"/>
      <c r="K335" s="218"/>
      <c r="L335" s="218"/>
      <c r="M335" s="218"/>
      <c r="N335" s="218"/>
      <c r="O335" s="221"/>
      <c r="P335" s="75">
        <f t="shared" si="8"/>
        <v>1.4419302597526402</v>
      </c>
      <c r="Q335" s="221">
        <f t="shared" si="9"/>
        <v>0</v>
      </c>
      <c r="R335" s="221">
        <f t="shared" si="10"/>
        <v>0.25954744675547525</v>
      </c>
    </row>
    <row r="336" spans="1:18">
      <c r="A336" s="215">
        <v>3</v>
      </c>
      <c r="B336" s="214" t="s">
        <v>505</v>
      </c>
      <c r="C336" s="181" t="s">
        <v>506</v>
      </c>
      <c r="D336" s="80" t="s">
        <v>696</v>
      </c>
      <c r="E336" s="363">
        <v>3.2000000000000003E-4</v>
      </c>
      <c r="F336" s="493">
        <v>9.86</v>
      </c>
      <c r="G336" s="258">
        <v>210.8</v>
      </c>
      <c r="H336" s="67">
        <f>F336*2.21044</f>
        <v>21.794938399999999</v>
      </c>
      <c r="I336" s="67">
        <f>G336*2.8695</f>
        <v>604.89060000000006</v>
      </c>
      <c r="J336" s="176"/>
      <c r="K336" s="215"/>
      <c r="L336" s="176"/>
      <c r="M336" s="176"/>
      <c r="N336" s="176"/>
      <c r="O336" s="84"/>
      <c r="P336" s="75">
        <f t="shared" si="8"/>
        <v>730.00724578456186</v>
      </c>
      <c r="Q336" s="84">
        <f t="shared" si="9"/>
        <v>0</v>
      </c>
      <c r="R336" s="84">
        <f t="shared" si="10"/>
        <v>0.23360231865105982</v>
      </c>
    </row>
    <row r="337" spans="1:18">
      <c r="A337" s="217">
        <v>4</v>
      </c>
      <c r="B337" s="215" t="s">
        <v>507</v>
      </c>
      <c r="C337" s="214" t="s">
        <v>508</v>
      </c>
      <c r="D337" s="215" t="s">
        <v>51</v>
      </c>
      <c r="E337" s="501">
        <v>0.6</v>
      </c>
      <c r="F337" s="217"/>
      <c r="G337" s="215">
        <v>0.5</v>
      </c>
      <c r="H337" s="182"/>
      <c r="I337" s="67">
        <f>G337*2.8695</f>
        <v>1.43475</v>
      </c>
      <c r="J337" s="218"/>
      <c r="K337" s="218"/>
      <c r="L337" s="218"/>
      <c r="M337" s="218"/>
      <c r="N337" s="218"/>
      <c r="O337" s="221"/>
      <c r="P337" s="75">
        <f t="shared" si="8"/>
        <v>1.6712973759749998</v>
      </c>
      <c r="Q337" s="221">
        <f t="shared" si="9"/>
        <v>0</v>
      </c>
      <c r="R337" s="221">
        <f t="shared" si="10"/>
        <v>1.0027784255849999</v>
      </c>
    </row>
    <row r="338" spans="1:18">
      <c r="A338" s="217">
        <v>5</v>
      </c>
      <c r="B338" s="473" t="s">
        <v>428</v>
      </c>
      <c r="C338" s="214" t="s">
        <v>509</v>
      </c>
      <c r="D338" s="474" t="s">
        <v>684</v>
      </c>
      <c r="E338" s="501">
        <v>6.0000000000000001E-3</v>
      </c>
      <c r="F338" s="215">
        <v>3.57</v>
      </c>
      <c r="G338" s="215">
        <v>0.99</v>
      </c>
      <c r="H338" s="67">
        <f>F338*2.21044</f>
        <v>7.8912708</v>
      </c>
      <c r="I338" s="67">
        <f>G338*2.8695</f>
        <v>2.840805</v>
      </c>
      <c r="J338" s="214" t="s">
        <v>430</v>
      </c>
      <c r="K338" s="248" t="s">
        <v>682</v>
      </c>
      <c r="L338" s="80" t="s">
        <v>510</v>
      </c>
      <c r="M338" s="215">
        <v>4.08</v>
      </c>
      <c r="N338" s="475">
        <v>4</v>
      </c>
      <c r="O338" s="221">
        <f>M338*N338*1.14597</f>
        <v>18.702230399999998</v>
      </c>
      <c r="P338" s="75">
        <f t="shared" si="8"/>
        <v>34.287143206624613</v>
      </c>
      <c r="Q338" s="221">
        <f t="shared" si="9"/>
        <v>0.11221338239999999</v>
      </c>
      <c r="R338" s="221">
        <f t="shared" si="10"/>
        <v>0.20572285923974767</v>
      </c>
    </row>
    <row r="339" spans="1:18">
      <c r="A339" s="176">
        <v>6</v>
      </c>
      <c r="B339" s="543" t="s">
        <v>511</v>
      </c>
      <c r="C339" s="181" t="s">
        <v>512</v>
      </c>
      <c r="D339" s="80" t="s">
        <v>682</v>
      </c>
      <c r="E339" s="176">
        <v>0.32</v>
      </c>
      <c r="F339" s="176">
        <v>2.4500000000000002</v>
      </c>
      <c r="G339" s="176">
        <v>0.37</v>
      </c>
      <c r="H339" s="67">
        <f>F339*2.21044</f>
        <v>5.4155780000000009</v>
      </c>
      <c r="I339" s="67">
        <f>G339*2.8695</f>
        <v>1.061715</v>
      </c>
      <c r="J339" s="181" t="s">
        <v>464</v>
      </c>
      <c r="K339" s="80" t="s">
        <v>682</v>
      </c>
      <c r="L339" s="80" t="s">
        <v>417</v>
      </c>
      <c r="M339" s="176">
        <v>1.02</v>
      </c>
      <c r="N339" s="182">
        <v>24.722000000000001</v>
      </c>
      <c r="O339" s="84">
        <f>(M339*N339)*1.14597+((M340*N340)+(M341*N341))*1.14597</f>
        <v>39.529716483978</v>
      </c>
      <c r="P339" s="75">
        <f t="shared" si="8"/>
        <v>53.592189738302402</v>
      </c>
      <c r="Q339" s="84">
        <f t="shared" si="9"/>
        <v>12.64950927487296</v>
      </c>
      <c r="R339" s="84">
        <f t="shared" si="10"/>
        <v>17.149500716256767</v>
      </c>
    </row>
    <row r="340" spans="1:18">
      <c r="A340" s="192"/>
      <c r="B340" s="192"/>
      <c r="C340" s="242" t="s">
        <v>513</v>
      </c>
      <c r="D340" s="242"/>
      <c r="E340" s="192"/>
      <c r="F340" s="192"/>
      <c r="G340" s="192"/>
      <c r="H340" s="170"/>
      <c r="I340" s="170"/>
      <c r="J340" s="242" t="s">
        <v>59</v>
      </c>
      <c r="K340" s="544" t="s">
        <v>686</v>
      </c>
      <c r="L340" s="544"/>
      <c r="M340" s="243">
        <v>5.5599999999999997E-2</v>
      </c>
      <c r="N340" s="192">
        <v>3.5</v>
      </c>
      <c r="O340" s="204"/>
      <c r="P340" s="292"/>
      <c r="Q340" s="207"/>
      <c r="R340" s="207"/>
    </row>
    <row r="341" spans="1:18">
      <c r="A341" s="260"/>
      <c r="B341" s="260"/>
      <c r="C341" s="185"/>
      <c r="D341" s="185"/>
      <c r="E341" s="260"/>
      <c r="F341" s="260"/>
      <c r="G341" s="260"/>
      <c r="H341" s="170"/>
      <c r="I341" s="170"/>
      <c r="J341" s="185" t="s">
        <v>60</v>
      </c>
      <c r="K341" s="166" t="s">
        <v>682</v>
      </c>
      <c r="L341" s="204" t="s">
        <v>514</v>
      </c>
      <c r="M341" s="469">
        <v>6.6600000000000006E-2</v>
      </c>
      <c r="N341" s="171">
        <v>136.38900000000001</v>
      </c>
      <c r="O341" s="166"/>
      <c r="P341" s="174"/>
      <c r="Q341" s="175"/>
      <c r="R341" s="175"/>
    </row>
    <row r="342" spans="1:18">
      <c r="A342" s="77"/>
      <c r="B342" s="177"/>
      <c r="C342" s="545" t="s">
        <v>515</v>
      </c>
      <c r="D342" s="179"/>
      <c r="E342" s="270"/>
      <c r="F342" s="180"/>
      <c r="G342" s="546"/>
      <c r="H342" s="182"/>
      <c r="I342" s="182"/>
      <c r="J342" s="547"/>
      <c r="K342" s="179"/>
      <c r="L342" s="179"/>
      <c r="M342" s="184"/>
      <c r="N342" s="548"/>
      <c r="O342" s="84"/>
      <c r="P342" s="296"/>
      <c r="Q342" s="84"/>
      <c r="R342" s="84"/>
    </row>
    <row r="343" spans="1:18">
      <c r="A343" s="77">
        <v>1</v>
      </c>
      <c r="B343" s="177" t="s">
        <v>516</v>
      </c>
      <c r="C343" s="178" t="s">
        <v>517</v>
      </c>
      <c r="D343" s="179" t="s">
        <v>51</v>
      </c>
      <c r="E343" s="549">
        <v>9.7280000000000005E-2</v>
      </c>
      <c r="F343" s="270">
        <v>9.8800000000000008</v>
      </c>
      <c r="G343" s="546">
        <v>7.9</v>
      </c>
      <c r="H343" s="67">
        <f>F343*2.21044</f>
        <v>21.839147200000003</v>
      </c>
      <c r="I343" s="67">
        <f>G343*2.8695</f>
        <v>22.669050000000002</v>
      </c>
      <c r="J343" s="550"/>
      <c r="K343" s="176"/>
      <c r="L343" s="176"/>
      <c r="M343" s="201"/>
      <c r="N343" s="548"/>
      <c r="O343" s="84">
        <f>((M343*N343)+(M344*N344)+(M345*N345))*1.14597</f>
        <v>15.497652612266997</v>
      </c>
      <c r="P343" s="75">
        <f>(O343+H343+I343)*1.1648701</f>
        <v>69.899020271400431</v>
      </c>
      <c r="Q343" s="84">
        <f>O343*E343</f>
        <v>1.5076116461213336</v>
      </c>
      <c r="R343" s="84">
        <f>P343*E343</f>
        <v>6.7997766920018341</v>
      </c>
    </row>
    <row r="344" spans="1:18">
      <c r="A344" s="163"/>
      <c r="B344" s="551"/>
      <c r="C344" s="203" t="s">
        <v>518</v>
      </c>
      <c r="D344" s="544"/>
      <c r="E344" s="301"/>
      <c r="F344" s="397"/>
      <c r="G344" s="504"/>
      <c r="H344" s="170"/>
      <c r="I344" s="170"/>
      <c r="J344" s="242" t="s">
        <v>519</v>
      </c>
      <c r="K344" s="192" t="s">
        <v>63</v>
      </c>
      <c r="L344" s="204" t="s">
        <v>520</v>
      </c>
      <c r="M344" s="298">
        <v>0.1</v>
      </c>
      <c r="N344" s="552">
        <v>0.33611099999999999</v>
      </c>
      <c r="O344" s="207"/>
      <c r="P344" s="292"/>
      <c r="Q344" s="207"/>
      <c r="R344" s="207"/>
    </row>
    <row r="345" spans="1:18">
      <c r="A345" s="163"/>
      <c r="B345" s="551"/>
      <c r="C345" s="203" t="s">
        <v>521</v>
      </c>
      <c r="D345" s="544"/>
      <c r="E345" s="301"/>
      <c r="F345" s="397"/>
      <c r="G345" s="504"/>
      <c r="H345" s="170"/>
      <c r="I345" s="170"/>
      <c r="J345" s="242" t="s">
        <v>72</v>
      </c>
      <c r="K345" s="192" t="s">
        <v>63</v>
      </c>
      <c r="L345" s="166" t="s">
        <v>308</v>
      </c>
      <c r="M345" s="298">
        <v>14.2</v>
      </c>
      <c r="N345" s="418">
        <v>0.95</v>
      </c>
      <c r="O345" s="207"/>
      <c r="P345" s="292"/>
      <c r="Q345" s="207"/>
      <c r="R345" s="207"/>
    </row>
    <row r="346" spans="1:18">
      <c r="A346" s="217">
        <v>2</v>
      </c>
      <c r="B346" s="213" t="s">
        <v>65</v>
      </c>
      <c r="C346" s="247" t="s">
        <v>522</v>
      </c>
      <c r="D346" s="217" t="s">
        <v>523</v>
      </c>
      <c r="E346" s="249">
        <v>7.61</v>
      </c>
      <c r="F346" s="553"/>
      <c r="G346" s="483"/>
      <c r="H346" s="182"/>
      <c r="I346" s="182"/>
      <c r="J346" s="247" t="s">
        <v>524</v>
      </c>
      <c r="K346" s="554" t="s">
        <v>132</v>
      </c>
      <c r="L346" s="80" t="s">
        <v>525</v>
      </c>
      <c r="M346" s="555">
        <v>1</v>
      </c>
      <c r="N346" s="555">
        <v>1.133</v>
      </c>
      <c r="O346" s="221">
        <f>M346*N346*1.14597</f>
        <v>1.2983840099999999</v>
      </c>
      <c r="P346" s="75">
        <f>(O346+H346+I346)*1.1648701</f>
        <v>1.5124487115671008</v>
      </c>
      <c r="Q346" s="221">
        <f>O346*E346</f>
        <v>9.8807023160999989</v>
      </c>
      <c r="R346" s="221">
        <f>P346*E346</f>
        <v>11.509734695025637</v>
      </c>
    </row>
    <row r="347" spans="1:18">
      <c r="A347" s="217">
        <v>3</v>
      </c>
      <c r="B347" s="215" t="s">
        <v>65</v>
      </c>
      <c r="C347" s="247" t="s">
        <v>526</v>
      </c>
      <c r="D347" s="215" t="s">
        <v>132</v>
      </c>
      <c r="E347" s="500">
        <v>9.8000000000000007</v>
      </c>
      <c r="F347" s="556"/>
      <c r="G347" s="215"/>
      <c r="H347" s="182"/>
      <c r="I347" s="182"/>
      <c r="J347" s="214" t="s">
        <v>527</v>
      </c>
      <c r="K347" s="215" t="s">
        <v>132</v>
      </c>
      <c r="L347" s="80"/>
      <c r="M347" s="500">
        <v>1</v>
      </c>
      <c r="N347" s="215">
        <v>0.61</v>
      </c>
      <c r="O347" s="221">
        <f>M347*N347*1.14597</f>
        <v>0.69904169999999999</v>
      </c>
      <c r="P347" s="75">
        <f>(O347+H347+I347)*1.1648701</f>
        <v>0.81429277498316988</v>
      </c>
      <c r="Q347" s="221">
        <f>O347*E347</f>
        <v>6.8506086600000007</v>
      </c>
      <c r="R347" s="221">
        <f>P347*E347</f>
        <v>7.9800691948350657</v>
      </c>
    </row>
    <row r="348" spans="1:18">
      <c r="A348" s="217">
        <v>4</v>
      </c>
      <c r="B348" s="215" t="s">
        <v>65</v>
      </c>
      <c r="C348" s="247" t="s">
        <v>528</v>
      </c>
      <c r="D348" s="215" t="s">
        <v>132</v>
      </c>
      <c r="E348" s="500">
        <v>17</v>
      </c>
      <c r="F348" s="556"/>
      <c r="G348" s="215"/>
      <c r="H348" s="182"/>
      <c r="I348" s="182"/>
      <c r="J348" s="214" t="s">
        <v>529</v>
      </c>
      <c r="K348" s="215" t="s">
        <v>132</v>
      </c>
      <c r="L348" s="80" t="s">
        <v>530</v>
      </c>
      <c r="M348" s="500">
        <v>1</v>
      </c>
      <c r="N348" s="215">
        <v>0.53100000000000003</v>
      </c>
      <c r="O348" s="221">
        <f>M348*N348*1.14597</f>
        <v>0.60851007000000001</v>
      </c>
      <c r="P348" s="75">
        <f>(O348+H348+I348)*1.1648701</f>
        <v>0.70883518609190699</v>
      </c>
      <c r="Q348" s="221">
        <f>O348*E348</f>
        <v>10.34467119</v>
      </c>
      <c r="R348" s="221">
        <f>P348*E348</f>
        <v>12.050198163562419</v>
      </c>
    </row>
    <row r="349" spans="1:18">
      <c r="A349" s="217">
        <v>5</v>
      </c>
      <c r="B349" s="215" t="s">
        <v>65</v>
      </c>
      <c r="C349" s="499" t="s">
        <v>531</v>
      </c>
      <c r="D349" s="215" t="s">
        <v>51</v>
      </c>
      <c r="E349" s="557">
        <v>2.5000000000000001E-3</v>
      </c>
      <c r="F349" s="215"/>
      <c r="G349" s="215"/>
      <c r="H349" s="182"/>
      <c r="I349" s="182"/>
      <c r="J349" s="499" t="s">
        <v>531</v>
      </c>
      <c r="K349" s="215" t="s">
        <v>51</v>
      </c>
      <c r="L349" s="80" t="s">
        <v>410</v>
      </c>
      <c r="M349" s="500">
        <v>1</v>
      </c>
      <c r="N349" s="215">
        <v>264.44400000000002</v>
      </c>
      <c r="O349" s="221">
        <f>M349*N349*1.14597</f>
        <v>303.04489067999998</v>
      </c>
      <c r="P349" s="75">
        <f>(O349+H349+I349)*1.1648701</f>
        <v>353.00793211090064</v>
      </c>
      <c r="Q349" s="221">
        <f>O349*E349</f>
        <v>0.75761222669999995</v>
      </c>
      <c r="R349" s="221">
        <f>P349*E349</f>
        <v>0.88251983027725167</v>
      </c>
    </row>
    <row r="350" spans="1:18">
      <c r="A350" s="77">
        <v>6</v>
      </c>
      <c r="B350" s="78" t="s">
        <v>532</v>
      </c>
      <c r="C350" s="178" t="s">
        <v>533</v>
      </c>
      <c r="D350" s="80" t="s">
        <v>681</v>
      </c>
      <c r="E350" s="199">
        <v>8.3299999999999999E-2</v>
      </c>
      <c r="F350" s="176">
        <v>18.100000000000001</v>
      </c>
      <c r="G350" s="176">
        <v>15.3</v>
      </c>
      <c r="H350" s="67">
        <f>F350*2.21044</f>
        <v>40.008964000000006</v>
      </c>
      <c r="I350" s="67">
        <f>G350*2.8695</f>
        <v>43.903350000000003</v>
      </c>
      <c r="J350" s="178" t="s">
        <v>534</v>
      </c>
      <c r="K350" s="80" t="s">
        <v>683</v>
      </c>
      <c r="L350" s="80" t="s">
        <v>535</v>
      </c>
      <c r="M350" s="194">
        <v>115</v>
      </c>
      <c r="N350" s="82">
        <v>2.069</v>
      </c>
      <c r="O350" s="84">
        <f>((M350*N350)+(M351*N351)+(M352*N352))*1.14597</f>
        <v>276.76958056335002</v>
      </c>
      <c r="P350" s="75">
        <f>(O350+H350+I350)*1.1648701</f>
        <v>420.14755458819894</v>
      </c>
      <c r="Q350" s="368">
        <f>O350*E350</f>
        <v>23.054906060927056</v>
      </c>
      <c r="R350" s="84">
        <f>P350*E350</f>
        <v>34.998291297196971</v>
      </c>
    </row>
    <row r="351" spans="1:18">
      <c r="A351" s="163"/>
      <c r="B351" s="202"/>
      <c r="C351" s="203" t="s">
        <v>536</v>
      </c>
      <c r="D351" s="204"/>
      <c r="E351" s="206"/>
      <c r="F351" s="192"/>
      <c r="G351" s="192"/>
      <c r="H351" s="170"/>
      <c r="I351" s="170"/>
      <c r="J351" s="203" t="s">
        <v>537</v>
      </c>
      <c r="K351" s="204" t="s">
        <v>63</v>
      </c>
      <c r="L351" s="204" t="s">
        <v>520</v>
      </c>
      <c r="M351" s="192">
        <v>5</v>
      </c>
      <c r="N351" s="552">
        <v>0.33611099999999999</v>
      </c>
      <c r="O351" s="207"/>
      <c r="P351" s="292"/>
      <c r="Q351" s="207"/>
      <c r="R351" s="207"/>
    </row>
    <row r="352" spans="1:18">
      <c r="A352" s="190"/>
      <c r="B352" s="164"/>
      <c r="C352" s="187" t="s">
        <v>538</v>
      </c>
      <c r="D352" s="190"/>
      <c r="E352" s="210"/>
      <c r="F352" s="558"/>
      <c r="G352" s="191"/>
      <c r="H352" s="170"/>
      <c r="I352" s="170"/>
      <c r="J352" s="187" t="s">
        <v>539</v>
      </c>
      <c r="K352" s="204" t="s">
        <v>63</v>
      </c>
      <c r="L352" s="166" t="s">
        <v>308</v>
      </c>
      <c r="M352" s="559">
        <v>2</v>
      </c>
      <c r="N352" s="418">
        <v>0.95</v>
      </c>
      <c r="O352" s="175"/>
      <c r="P352" s="174"/>
      <c r="Q352" s="175"/>
      <c r="R352" s="175"/>
    </row>
    <row r="353" spans="1:18">
      <c r="A353" s="217">
        <v>7</v>
      </c>
      <c r="B353" s="213" t="s">
        <v>65</v>
      </c>
      <c r="C353" s="247" t="s">
        <v>540</v>
      </c>
      <c r="D353" s="217" t="s">
        <v>89</v>
      </c>
      <c r="E353" s="249">
        <v>10</v>
      </c>
      <c r="F353" s="553"/>
      <c r="G353" s="483"/>
      <c r="H353" s="182"/>
      <c r="I353" s="182"/>
      <c r="J353" s="247" t="s">
        <v>541</v>
      </c>
      <c r="K353" s="554" t="s">
        <v>89</v>
      </c>
      <c r="L353" s="80"/>
      <c r="M353" s="555">
        <v>1</v>
      </c>
      <c r="N353" s="560">
        <v>0.05</v>
      </c>
      <c r="O353" s="84">
        <f>M353*N353*1.14597</f>
        <v>5.7298500000000002E-2</v>
      </c>
      <c r="P353" s="75">
        <f>(O353+H353+I353)*1.1648701</f>
        <v>6.6745309424849991E-2</v>
      </c>
      <c r="Q353" s="221">
        <f>O353*E353</f>
        <v>0.57298500000000008</v>
      </c>
      <c r="R353" s="221">
        <f>P353*E353</f>
        <v>0.66745309424849997</v>
      </c>
    </row>
    <row r="354" spans="1:18">
      <c r="A354" s="176">
        <v>8</v>
      </c>
      <c r="B354" s="177" t="s">
        <v>113</v>
      </c>
      <c r="C354" s="178" t="s">
        <v>114</v>
      </c>
      <c r="D354" s="179" t="s">
        <v>687</v>
      </c>
      <c r="E354" s="180">
        <v>5</v>
      </c>
      <c r="F354" s="77">
        <v>0.33</v>
      </c>
      <c r="G354" s="181"/>
      <c r="H354" s="67">
        <f>F354*2.21044</f>
        <v>0.72944520000000013</v>
      </c>
      <c r="I354" s="182"/>
      <c r="J354" s="183" t="s">
        <v>94</v>
      </c>
      <c r="K354" s="179" t="s">
        <v>63</v>
      </c>
      <c r="L354" s="80"/>
      <c r="M354" s="184">
        <v>3.2</v>
      </c>
      <c r="N354" s="82">
        <v>0.46300000000000002</v>
      </c>
      <c r="O354" s="84">
        <f>((M354*N354)+(M355*N355))*1.14597</f>
        <v>1.7838169020000001</v>
      </c>
      <c r="P354" s="75">
        <f>(O354+H354+I354)*1.1648701</f>
        <v>2.9276238760829503</v>
      </c>
      <c r="Q354" s="84">
        <f>O354*E354</f>
        <v>8.9190845100000011</v>
      </c>
      <c r="R354" s="84">
        <f>P354*E354</f>
        <v>14.638119380414752</v>
      </c>
    </row>
    <row r="355" spans="1:18">
      <c r="A355" s="185"/>
      <c r="B355" s="186"/>
      <c r="C355" s="187"/>
      <c r="D355" s="188"/>
      <c r="E355" s="189"/>
      <c r="F355" s="190"/>
      <c r="G355" s="185"/>
      <c r="H355" s="171"/>
      <c r="I355" s="171"/>
      <c r="J355" s="187" t="s">
        <v>115</v>
      </c>
      <c r="K355" s="166" t="s">
        <v>63</v>
      </c>
      <c r="L355" s="166" t="s">
        <v>116</v>
      </c>
      <c r="M355" s="191">
        <v>0.1</v>
      </c>
      <c r="N355" s="260">
        <v>0.75</v>
      </c>
      <c r="O355" s="185"/>
      <c r="P355" s="185"/>
      <c r="Q355" s="185"/>
      <c r="R355" s="185"/>
    </row>
    <row r="356" spans="1:18">
      <c r="A356" s="176">
        <v>9</v>
      </c>
      <c r="B356" s="181" t="s">
        <v>311</v>
      </c>
      <c r="C356" s="181" t="s">
        <v>542</v>
      </c>
      <c r="D356" s="176" t="s">
        <v>681</v>
      </c>
      <c r="E356" s="323">
        <v>5.2999999999999999E-2</v>
      </c>
      <c r="F356" s="176">
        <v>38.4</v>
      </c>
      <c r="G356" s="176">
        <v>0.03</v>
      </c>
      <c r="H356" s="67">
        <f>F356*2.21044</f>
        <v>84.880896000000007</v>
      </c>
      <c r="I356" s="67">
        <f>G356*2.8695</f>
        <v>8.6084999999999995E-2</v>
      </c>
      <c r="J356" s="181" t="s">
        <v>313</v>
      </c>
      <c r="K356" s="176" t="s">
        <v>63</v>
      </c>
      <c r="L356" s="204" t="s">
        <v>314</v>
      </c>
      <c r="M356" s="192">
        <v>24.4</v>
      </c>
      <c r="N356" s="192">
        <v>1.042</v>
      </c>
      <c r="O356" s="84">
        <f>((M356*N356)+(M357*N357)+(M358*N358))*1.14597</f>
        <v>31.866446178</v>
      </c>
      <c r="P356" s="75">
        <f>(O356+H356+I356)*1.1648701</f>
        <v>136.09576600017957</v>
      </c>
      <c r="Q356" s="84">
        <f>O356*E356</f>
        <v>1.6889216474339999</v>
      </c>
      <c r="R356" s="84">
        <f>P356*E356</f>
        <v>7.2130755980095165</v>
      </c>
    </row>
    <row r="357" spans="1:18">
      <c r="A357" s="242"/>
      <c r="B357" s="242"/>
      <c r="C357" s="242" t="s">
        <v>315</v>
      </c>
      <c r="D357" s="192"/>
      <c r="E357" s="192"/>
      <c r="F357" s="242"/>
      <c r="G357" s="192"/>
      <c r="H357" s="170"/>
      <c r="I357" s="170"/>
      <c r="J357" s="242" t="s">
        <v>316</v>
      </c>
      <c r="K357" s="192" t="s">
        <v>63</v>
      </c>
      <c r="L357" s="204"/>
      <c r="M357" s="192">
        <v>0.2</v>
      </c>
      <c r="N357" s="192">
        <v>0.6</v>
      </c>
      <c r="O357" s="81"/>
      <c r="P357" s="81"/>
      <c r="Q357" s="81"/>
      <c r="R357" s="292"/>
    </row>
    <row r="358" spans="1:18">
      <c r="A358" s="185"/>
      <c r="B358" s="185"/>
      <c r="C358" s="185"/>
      <c r="D358" s="260"/>
      <c r="E358" s="260"/>
      <c r="F358" s="185"/>
      <c r="G358" s="260"/>
      <c r="H358" s="171"/>
      <c r="I358" s="171"/>
      <c r="J358" s="185" t="s">
        <v>317</v>
      </c>
      <c r="K358" s="260" t="s">
        <v>63</v>
      </c>
      <c r="L358" s="166" t="s">
        <v>318</v>
      </c>
      <c r="M358" s="260">
        <v>2.7</v>
      </c>
      <c r="N358" s="260">
        <v>0.83799999999999997</v>
      </c>
      <c r="O358" s="167"/>
      <c r="P358" s="167"/>
      <c r="Q358" s="167"/>
      <c r="R358" s="230">
        <f>SUM(R334:R356)</f>
        <v>117.0065712171742</v>
      </c>
    </row>
    <row r="359" spans="1:18">
      <c r="A359" s="561"/>
      <c r="B359" s="562"/>
      <c r="C359" s="563" t="s">
        <v>543</v>
      </c>
      <c r="D359" s="561"/>
      <c r="E359" s="561"/>
      <c r="F359" s="561"/>
      <c r="G359" s="564"/>
      <c r="H359" s="565"/>
      <c r="I359" s="565"/>
      <c r="J359" s="566"/>
      <c r="K359" s="566"/>
      <c r="L359" s="566"/>
      <c r="M359" s="566"/>
      <c r="N359" s="566"/>
      <c r="O359" s="566"/>
      <c r="P359" s="567"/>
      <c r="Q359" s="566"/>
      <c r="R359" s="566"/>
    </row>
    <row r="360" spans="1:18">
      <c r="A360" s="568">
        <v>1</v>
      </c>
      <c r="B360" s="569" t="s">
        <v>544</v>
      </c>
      <c r="C360" s="569" t="s">
        <v>545</v>
      </c>
      <c r="D360" s="568" t="s">
        <v>546</v>
      </c>
      <c r="E360" s="568">
        <v>95</v>
      </c>
      <c r="F360" s="568">
        <v>0.25</v>
      </c>
      <c r="G360" s="568">
        <v>0.06</v>
      </c>
      <c r="H360" s="67">
        <f>F360*2.21044</f>
        <v>0.55261000000000005</v>
      </c>
      <c r="I360" s="67">
        <f>G360*2.8695</f>
        <v>0.17216999999999999</v>
      </c>
      <c r="J360" s="570"/>
      <c r="K360" s="568"/>
      <c r="L360" s="568"/>
      <c r="M360" s="571"/>
      <c r="N360" s="572"/>
      <c r="O360" s="573"/>
      <c r="P360" s="574">
        <f>(O360+H360+I360)*1.1648701</f>
        <v>0.84427455107799987</v>
      </c>
      <c r="Q360" s="575">
        <f>O360*E360</f>
        <v>0</v>
      </c>
      <c r="R360" s="575">
        <f>P360*E360</f>
        <v>80.206082352409993</v>
      </c>
    </row>
    <row r="361" spans="1:18">
      <c r="A361" s="576"/>
      <c r="B361" s="577"/>
      <c r="C361" s="577" t="s">
        <v>547</v>
      </c>
      <c r="D361" s="576"/>
      <c r="E361" s="576"/>
      <c r="F361" s="576"/>
      <c r="G361" s="577"/>
      <c r="H361" s="578"/>
      <c r="I361" s="578"/>
      <c r="J361" s="579"/>
      <c r="K361" s="579"/>
      <c r="L361" s="579"/>
      <c r="M361" s="580"/>
      <c r="N361" s="581"/>
      <c r="O361" s="582"/>
      <c r="P361" s="583"/>
      <c r="Q361" s="584"/>
      <c r="R361" s="584"/>
    </row>
    <row r="362" spans="1:18">
      <c r="A362" s="585">
        <v>2</v>
      </c>
      <c r="B362" s="586" t="s">
        <v>548</v>
      </c>
      <c r="C362" s="587" t="s">
        <v>549</v>
      </c>
      <c r="D362" s="586" t="s">
        <v>89</v>
      </c>
      <c r="E362" s="588">
        <v>44</v>
      </c>
      <c r="F362" s="586">
        <v>0.43</v>
      </c>
      <c r="G362" s="586">
        <v>0.04</v>
      </c>
      <c r="H362" s="67">
        <f>F362*2.21044</f>
        <v>0.95048920000000003</v>
      </c>
      <c r="I362" s="67">
        <f>G362*2.8695</f>
        <v>0.11477999999999999</v>
      </c>
      <c r="J362" s="589"/>
      <c r="K362" s="589"/>
      <c r="L362" s="589"/>
      <c r="M362" s="589"/>
      <c r="N362" s="589"/>
      <c r="O362" s="586"/>
      <c r="P362" s="574">
        <f>(O362+H362+I362)*1.1648701</f>
        <v>1.2409002395309199</v>
      </c>
      <c r="Q362" s="590">
        <f>O362*E362</f>
        <v>0</v>
      </c>
      <c r="R362" s="590">
        <f>P362*E362</f>
        <v>54.599610539360476</v>
      </c>
    </row>
    <row r="363" spans="1:18">
      <c r="A363" s="568">
        <v>3</v>
      </c>
      <c r="B363" s="569" t="s">
        <v>311</v>
      </c>
      <c r="C363" s="569" t="s">
        <v>550</v>
      </c>
      <c r="D363" s="179" t="s">
        <v>684</v>
      </c>
      <c r="E363" s="573">
        <v>0.79879999999999995</v>
      </c>
      <c r="F363" s="568">
        <v>38.4</v>
      </c>
      <c r="G363" s="568">
        <v>0.03</v>
      </c>
      <c r="H363" s="67">
        <f>F363*2.21044</f>
        <v>84.880896000000007</v>
      </c>
      <c r="I363" s="67">
        <f>G363*2.8695</f>
        <v>8.6084999999999995E-2</v>
      </c>
      <c r="J363" s="569" t="s">
        <v>313</v>
      </c>
      <c r="K363" s="568" t="s">
        <v>63</v>
      </c>
      <c r="L363" s="80" t="s">
        <v>314</v>
      </c>
      <c r="M363" s="568">
        <v>24.4</v>
      </c>
      <c r="N363" s="176">
        <v>1.042</v>
      </c>
      <c r="O363" s="573">
        <f>((M363*N363)+(M364*N364)+(M365*N365))*1.14597</f>
        <v>31.866446178</v>
      </c>
      <c r="P363" s="574">
        <f>(O363+H363+I363)*1.1648701</f>
        <v>136.09576600017957</v>
      </c>
      <c r="Q363" s="575">
        <f>O363*E363</f>
        <v>25.454917206986398</v>
      </c>
      <c r="R363" s="575">
        <f>P363*E363</f>
        <v>108.71329788094343</v>
      </c>
    </row>
    <row r="364" spans="1:18">
      <c r="A364" s="591"/>
      <c r="B364" s="592"/>
      <c r="C364" s="592" t="s">
        <v>551</v>
      </c>
      <c r="D364" s="591"/>
      <c r="E364" s="591"/>
      <c r="F364" s="591"/>
      <c r="G364" s="592"/>
      <c r="H364" s="593"/>
      <c r="I364" s="593"/>
      <c r="J364" s="592" t="s">
        <v>317</v>
      </c>
      <c r="K364" s="591" t="s">
        <v>63</v>
      </c>
      <c r="L364" s="204" t="s">
        <v>318</v>
      </c>
      <c r="M364" s="591">
        <v>2.7</v>
      </c>
      <c r="N364" s="192">
        <v>0.83799999999999997</v>
      </c>
      <c r="O364" s="592"/>
      <c r="P364" s="592"/>
      <c r="Q364" s="592"/>
      <c r="R364" s="592"/>
    </row>
    <row r="365" spans="1:18">
      <c r="A365" s="576"/>
      <c r="B365" s="577"/>
      <c r="C365" s="577"/>
      <c r="D365" s="576"/>
      <c r="E365" s="576"/>
      <c r="F365" s="576"/>
      <c r="G365" s="577"/>
      <c r="H365" s="578"/>
      <c r="I365" s="578"/>
      <c r="J365" s="577" t="s">
        <v>316</v>
      </c>
      <c r="K365" s="576" t="s">
        <v>63</v>
      </c>
      <c r="L365" s="166"/>
      <c r="M365" s="576">
        <v>0.2</v>
      </c>
      <c r="N365" s="576">
        <v>0.6</v>
      </c>
      <c r="O365" s="577"/>
      <c r="P365" s="577"/>
      <c r="Q365" s="577"/>
      <c r="R365" s="577"/>
    </row>
    <row r="366" spans="1:18">
      <c r="A366" s="11"/>
      <c r="B366" s="11"/>
      <c r="C366" s="226" t="s">
        <v>141</v>
      </c>
      <c r="D366" s="7"/>
      <c r="E366" s="7"/>
      <c r="F366" s="7"/>
      <c r="G366" s="7"/>
      <c r="H366" s="227"/>
      <c r="I366" s="227"/>
      <c r="J366" s="7"/>
      <c r="K366" s="228"/>
      <c r="L366" s="228"/>
      <c r="M366" s="228"/>
      <c r="N366" s="229"/>
      <c r="O366" s="229"/>
      <c r="P366" s="11"/>
      <c r="Q366" s="11"/>
      <c r="R366" s="594">
        <f>SUM(R360:R365)</f>
        <v>243.51899077271389</v>
      </c>
    </row>
    <row r="367" spans="1:18">
      <c r="A367" s="34"/>
      <c r="B367" s="14"/>
      <c r="C367" s="97" t="s">
        <v>552</v>
      </c>
      <c r="D367" s="34"/>
      <c r="E367" s="34"/>
      <c r="F367" s="148"/>
      <c r="G367" s="595"/>
      <c r="H367" s="67"/>
      <c r="I367" s="67"/>
      <c r="J367" s="596"/>
      <c r="K367" s="596"/>
      <c r="L367" s="596"/>
      <c r="M367" s="58"/>
      <c r="N367" s="58"/>
      <c r="O367" s="58"/>
      <c r="P367" s="34"/>
      <c r="Q367" s="58"/>
      <c r="R367" s="58"/>
    </row>
    <row r="368" spans="1:18">
      <c r="A368" s="176">
        <v>1</v>
      </c>
      <c r="B368" s="293" t="s">
        <v>553</v>
      </c>
      <c r="C368" s="181" t="s">
        <v>554</v>
      </c>
      <c r="D368" s="176" t="s">
        <v>89</v>
      </c>
      <c r="E368" s="201">
        <v>17</v>
      </c>
      <c r="F368" s="503">
        <v>0.53900000000000003</v>
      </c>
      <c r="G368" s="294">
        <v>0.34899999999999998</v>
      </c>
      <c r="H368" s="67">
        <f>F368*2.21044</f>
        <v>1.1914271600000002</v>
      </c>
      <c r="I368" s="67">
        <f>G368*2.8695</f>
        <v>1.0014554999999998</v>
      </c>
      <c r="J368" s="181" t="s">
        <v>555</v>
      </c>
      <c r="K368" s="176" t="s">
        <v>89</v>
      </c>
      <c r="L368" s="176"/>
      <c r="M368" s="294">
        <v>1</v>
      </c>
      <c r="N368" s="294">
        <v>3.1</v>
      </c>
      <c r="O368" s="80">
        <f>((M368*N368)+(M369*N369))*1.14597</f>
        <v>20.169072</v>
      </c>
      <c r="P368" s="296">
        <f>(O368+H368+I368)*1.1648701</f>
        <v>26.048772360989663</v>
      </c>
      <c r="Q368" s="84">
        <f>O368*E368</f>
        <v>342.87422400000003</v>
      </c>
      <c r="R368" s="84">
        <f>P368*E368</f>
        <v>442.82913013682429</v>
      </c>
    </row>
    <row r="369" spans="1:18">
      <c r="A369" s="192"/>
      <c r="B369" s="297"/>
      <c r="C369" s="242" t="s">
        <v>556</v>
      </c>
      <c r="D369" s="192"/>
      <c r="E369" s="298"/>
      <c r="F369" s="597"/>
      <c r="G369" s="290"/>
      <c r="H369" s="170"/>
      <c r="I369" s="170"/>
      <c r="J369" s="242" t="s">
        <v>557</v>
      </c>
      <c r="K369" s="192" t="s">
        <v>89</v>
      </c>
      <c r="L369" s="204"/>
      <c r="M369" s="290">
        <v>1</v>
      </c>
      <c r="N369" s="290">
        <v>14.5</v>
      </c>
      <c r="O369" s="204"/>
      <c r="P369" s="292"/>
      <c r="Q369" s="207"/>
      <c r="R369" s="207"/>
    </row>
    <row r="370" spans="1:18">
      <c r="A370" s="192"/>
      <c r="B370" s="297"/>
      <c r="C370" s="242" t="s">
        <v>558</v>
      </c>
      <c r="D370" s="192"/>
      <c r="E370" s="298"/>
      <c r="F370" s="597"/>
      <c r="G370" s="290"/>
      <c r="H370" s="170"/>
      <c r="I370" s="170"/>
      <c r="J370" s="242"/>
      <c r="K370" s="192"/>
      <c r="L370" s="204"/>
      <c r="M370" s="290"/>
      <c r="N370" s="290"/>
      <c r="O370" s="166"/>
      <c r="P370" s="292"/>
      <c r="Q370" s="207"/>
      <c r="R370" s="207"/>
    </row>
    <row r="371" spans="1:18">
      <c r="A371" s="59">
        <v>2</v>
      </c>
      <c r="B371" s="598" t="s">
        <v>559</v>
      </c>
      <c r="C371" s="13" t="s">
        <v>560</v>
      </c>
      <c r="D371" s="59" t="s">
        <v>89</v>
      </c>
      <c r="E371" s="341">
        <v>27</v>
      </c>
      <c r="F371" s="326">
        <v>0.53900000000000003</v>
      </c>
      <c r="G371" s="344">
        <v>0.34899999999999998</v>
      </c>
      <c r="H371" s="67">
        <f>F371*2.21044</f>
        <v>1.1914271600000002</v>
      </c>
      <c r="I371" s="67">
        <f>G371*2.8695</f>
        <v>1.0014554999999998</v>
      </c>
      <c r="J371" s="13" t="s">
        <v>561</v>
      </c>
      <c r="K371" s="59" t="s">
        <v>89</v>
      </c>
      <c r="L371" s="35"/>
      <c r="M371" s="344">
        <v>1</v>
      </c>
      <c r="N371" s="344">
        <v>7.4</v>
      </c>
      <c r="O371" s="35">
        <f>((M371*N371)+(M372*N372))*1.14597</f>
        <v>10.343525219999998</v>
      </c>
      <c r="P371" s="296">
        <f>(O371+H371+I371)*1.1648701</f>
        <v>14.603286700816385</v>
      </c>
      <c r="Q371" s="76">
        <f>O371*E371</f>
        <v>279.27518093999993</v>
      </c>
      <c r="R371" s="76">
        <f>P371*E371</f>
        <v>394.28874092204239</v>
      </c>
    </row>
    <row r="372" spans="1:18">
      <c r="A372" s="88"/>
      <c r="B372" s="599"/>
      <c r="C372" s="89" t="s">
        <v>562</v>
      </c>
      <c r="D372" s="88"/>
      <c r="E372" s="600"/>
      <c r="F372" s="379"/>
      <c r="G372" s="379"/>
      <c r="H372" s="93"/>
      <c r="I372" s="105"/>
      <c r="J372" s="89" t="s">
        <v>563</v>
      </c>
      <c r="K372" s="88" t="s">
        <v>89</v>
      </c>
      <c r="L372" s="25" t="s">
        <v>564</v>
      </c>
      <c r="M372" s="379">
        <v>3</v>
      </c>
      <c r="N372" s="379">
        <v>0.54200000000000004</v>
      </c>
      <c r="O372" s="89"/>
      <c r="P372" s="89"/>
      <c r="Q372" s="89"/>
      <c r="R372" s="88"/>
    </row>
    <row r="373" spans="1:18">
      <c r="A373" s="59">
        <v>3</v>
      </c>
      <c r="B373" s="598" t="s">
        <v>565</v>
      </c>
      <c r="C373" s="13" t="s">
        <v>566</v>
      </c>
      <c r="D373" s="59" t="s">
        <v>89</v>
      </c>
      <c r="E373" s="341">
        <v>9</v>
      </c>
      <c r="F373" s="326">
        <v>0.35</v>
      </c>
      <c r="G373" s="344">
        <v>8.9999999999999993E-3</v>
      </c>
      <c r="H373" s="67">
        <f>F373*2.21044</f>
        <v>0.77365400000000006</v>
      </c>
      <c r="I373" s="67">
        <f>G373*2.8695</f>
        <v>2.5825499999999998E-2</v>
      </c>
      <c r="J373" s="13" t="s">
        <v>567</v>
      </c>
      <c r="K373" s="59" t="s">
        <v>89</v>
      </c>
      <c r="L373" s="35"/>
      <c r="M373" s="341">
        <v>1</v>
      </c>
      <c r="N373" s="341">
        <v>23</v>
      </c>
      <c r="O373" s="35">
        <f>((M373*N373)+(M374*N374))*1.14597</f>
        <v>28.076264999999999</v>
      </c>
      <c r="P373" s="296">
        <f>(O373+H373+I373)*1.1648701</f>
        <v>33.636491383289446</v>
      </c>
      <c r="Q373" s="76">
        <f>O373*E373</f>
        <v>252.686385</v>
      </c>
      <c r="R373" s="76">
        <f>P373*E373</f>
        <v>302.72842244960503</v>
      </c>
    </row>
    <row r="374" spans="1:18">
      <c r="A374" s="124"/>
      <c r="B374" s="354"/>
      <c r="C374" s="50"/>
      <c r="D374" s="124"/>
      <c r="E374" s="146"/>
      <c r="F374" s="347"/>
      <c r="G374" s="50"/>
      <c r="H374" s="93"/>
      <c r="I374" s="105"/>
      <c r="J374" s="50" t="s">
        <v>568</v>
      </c>
      <c r="K374" s="124" t="s">
        <v>89</v>
      </c>
      <c r="L374" s="25"/>
      <c r="M374" s="146">
        <v>3</v>
      </c>
      <c r="N374" s="320">
        <v>0.5</v>
      </c>
      <c r="O374" s="50"/>
      <c r="P374" s="50"/>
      <c r="Q374" s="50"/>
      <c r="R374" s="124"/>
    </row>
    <row r="375" spans="1:18">
      <c r="A375" s="176">
        <v>4</v>
      </c>
      <c r="B375" s="293" t="s">
        <v>565</v>
      </c>
      <c r="C375" s="181" t="s">
        <v>569</v>
      </c>
      <c r="D375" s="176" t="s">
        <v>89</v>
      </c>
      <c r="E375" s="201">
        <v>12</v>
      </c>
      <c r="F375" s="503">
        <v>0.35</v>
      </c>
      <c r="G375" s="294">
        <v>8.9999999999999993E-3</v>
      </c>
      <c r="H375" s="67">
        <f>F375*2.21044</f>
        <v>0.77365400000000006</v>
      </c>
      <c r="I375" s="67">
        <f>G375*2.8695</f>
        <v>2.5825499999999998E-2</v>
      </c>
      <c r="J375" s="181" t="s">
        <v>570</v>
      </c>
      <c r="K375" s="176" t="s">
        <v>89</v>
      </c>
      <c r="L375" s="35" t="s">
        <v>571</v>
      </c>
      <c r="M375" s="294">
        <v>1</v>
      </c>
      <c r="N375" s="344">
        <v>2</v>
      </c>
      <c r="O375" s="296">
        <f>((M375*N375)+(M376*N376))*1.14597</f>
        <v>2.9222234999999994</v>
      </c>
      <c r="P375" s="296">
        <f>(O375+H375+I375)*1.1648701</f>
        <v>4.3353005457802984</v>
      </c>
      <c r="Q375" s="84">
        <f>O375*E375</f>
        <v>35.066681999999993</v>
      </c>
      <c r="R375" s="84">
        <f>P375*E375</f>
        <v>52.023606549363578</v>
      </c>
    </row>
    <row r="376" spans="1:18">
      <c r="A376" s="260"/>
      <c r="B376" s="302"/>
      <c r="C376" s="50" t="s">
        <v>572</v>
      </c>
      <c r="D376" s="260"/>
      <c r="E376" s="303"/>
      <c r="F376" s="601"/>
      <c r="G376" s="185"/>
      <c r="H376" s="170"/>
      <c r="I376" s="170"/>
      <c r="J376" s="50" t="s">
        <v>573</v>
      </c>
      <c r="K376" s="260" t="s">
        <v>89</v>
      </c>
      <c r="L376" s="260"/>
      <c r="M376" s="211">
        <v>1</v>
      </c>
      <c r="N376" s="211">
        <v>0.55000000000000004</v>
      </c>
      <c r="O376" s="185"/>
      <c r="P376" s="185"/>
      <c r="Q376" s="185"/>
      <c r="R376" s="260"/>
    </row>
    <row r="377" spans="1:18">
      <c r="A377" s="176">
        <v>5</v>
      </c>
      <c r="B377" s="293" t="s">
        <v>565</v>
      </c>
      <c r="C377" s="181" t="s">
        <v>569</v>
      </c>
      <c r="D377" s="176" t="s">
        <v>89</v>
      </c>
      <c r="E377" s="201">
        <v>6</v>
      </c>
      <c r="F377" s="503">
        <v>0.35</v>
      </c>
      <c r="G377" s="294">
        <v>8.9999999999999993E-3</v>
      </c>
      <c r="H377" s="67">
        <f>F377*2.21044</f>
        <v>0.77365400000000006</v>
      </c>
      <c r="I377" s="67">
        <f>G377*2.8695</f>
        <v>2.5825499999999998E-2</v>
      </c>
      <c r="J377" s="181" t="s">
        <v>570</v>
      </c>
      <c r="K377" s="176" t="s">
        <v>89</v>
      </c>
      <c r="L377" s="35" t="s">
        <v>571</v>
      </c>
      <c r="M377" s="294">
        <v>1</v>
      </c>
      <c r="N377" s="294">
        <v>2</v>
      </c>
      <c r="O377" s="296">
        <f>((M377*N377)+(M378*N378))*1.14597</f>
        <v>2.8649249999999999</v>
      </c>
      <c r="P377" s="296">
        <f>(O377+H377+I377)*1.1648701</f>
        <v>4.2685552363554491</v>
      </c>
      <c r="Q377" s="84">
        <f>O377*E377</f>
        <v>17.189550000000001</v>
      </c>
      <c r="R377" s="84">
        <f>P377*E377</f>
        <v>25.611331418132693</v>
      </c>
    </row>
    <row r="378" spans="1:18">
      <c r="A378" s="260"/>
      <c r="B378" s="302"/>
      <c r="C378" s="50" t="s">
        <v>574</v>
      </c>
      <c r="D378" s="260"/>
      <c r="E378" s="303"/>
      <c r="F378" s="601"/>
      <c r="G378" s="185"/>
      <c r="H378" s="170"/>
      <c r="I378" s="170"/>
      <c r="J378" s="50" t="s">
        <v>575</v>
      </c>
      <c r="K378" s="260" t="s">
        <v>89</v>
      </c>
      <c r="L378" s="260"/>
      <c r="M378" s="211">
        <v>1</v>
      </c>
      <c r="N378" s="211">
        <v>0.5</v>
      </c>
      <c r="O378" s="185"/>
      <c r="P378" s="185"/>
      <c r="Q378" s="185"/>
      <c r="R378" s="260"/>
    </row>
    <row r="379" spans="1:18">
      <c r="A379" s="176">
        <v>7</v>
      </c>
      <c r="B379" s="293" t="s">
        <v>565</v>
      </c>
      <c r="C379" s="181" t="s">
        <v>576</v>
      </c>
      <c r="D379" s="176" t="s">
        <v>89</v>
      </c>
      <c r="E379" s="201">
        <v>25</v>
      </c>
      <c r="F379" s="503">
        <v>0.35</v>
      </c>
      <c r="G379" s="294">
        <v>8.9999999999999993E-3</v>
      </c>
      <c r="H379" s="67">
        <f>F379*2.21044</f>
        <v>0.77365400000000006</v>
      </c>
      <c r="I379" s="67">
        <f>G379*2.8695</f>
        <v>2.5825499999999998E-2</v>
      </c>
      <c r="J379" s="181" t="s">
        <v>570</v>
      </c>
      <c r="K379" s="176" t="s">
        <v>89</v>
      </c>
      <c r="L379" s="80" t="s">
        <v>571</v>
      </c>
      <c r="M379" s="201">
        <v>1</v>
      </c>
      <c r="N379" s="294">
        <v>2</v>
      </c>
      <c r="O379" s="296">
        <f>((M379*N379)+(M380*N380))*1.14597</f>
        <v>2.8076265</v>
      </c>
      <c r="P379" s="296">
        <f>(O379+H379+I379)*1.1648701</f>
        <v>4.2018099269305997</v>
      </c>
      <c r="Q379" s="84">
        <f>O379*E379</f>
        <v>70.190662500000002</v>
      </c>
      <c r="R379" s="84">
        <f>P379*E379</f>
        <v>105.04524817326499</v>
      </c>
    </row>
    <row r="380" spans="1:18">
      <c r="A380" s="260"/>
      <c r="B380" s="302"/>
      <c r="C380" s="50" t="s">
        <v>577</v>
      </c>
      <c r="D380" s="260"/>
      <c r="E380" s="303"/>
      <c r="F380" s="601"/>
      <c r="G380" s="185"/>
      <c r="H380" s="170"/>
      <c r="I380" s="170"/>
      <c r="J380" s="50" t="s">
        <v>578</v>
      </c>
      <c r="K380" s="260" t="s">
        <v>89</v>
      </c>
      <c r="L380" s="204"/>
      <c r="M380" s="303">
        <v>1</v>
      </c>
      <c r="N380" s="211">
        <v>0.45</v>
      </c>
      <c r="O380" s="185"/>
      <c r="P380" s="185"/>
      <c r="Q380" s="185"/>
      <c r="R380" s="260"/>
    </row>
    <row r="381" spans="1:18">
      <c r="A381" s="54">
        <v>12</v>
      </c>
      <c r="B381" s="68" t="s">
        <v>579</v>
      </c>
      <c r="C381" s="68" t="s">
        <v>580</v>
      </c>
      <c r="D381" s="54" t="s">
        <v>581</v>
      </c>
      <c r="E381" s="384">
        <v>0.4</v>
      </c>
      <c r="F381" s="54"/>
      <c r="G381" s="54"/>
      <c r="H381" s="67"/>
      <c r="I381" s="416"/>
      <c r="J381" s="68" t="s">
        <v>582</v>
      </c>
      <c r="K381" s="54" t="s">
        <v>89</v>
      </c>
      <c r="L381" s="110"/>
      <c r="M381" s="54">
        <v>100</v>
      </c>
      <c r="N381" s="54">
        <v>0.45</v>
      </c>
      <c r="O381" s="296">
        <f>((M381*N381)*1.14597)</f>
        <v>51.568649999999998</v>
      </c>
      <c r="P381" s="296">
        <f t="shared" ref="P381:P390" si="11">(O381+H381+I381)*1.1648701</f>
        <v>60.070778482364993</v>
      </c>
      <c r="Q381" s="112">
        <f>O381*E381</f>
        <v>20.627459999999999</v>
      </c>
      <c r="R381" s="112">
        <f>P381*E381</f>
        <v>24.028311392945998</v>
      </c>
    </row>
    <row r="382" spans="1:18">
      <c r="A382" s="176">
        <v>8</v>
      </c>
      <c r="B382" s="293" t="s">
        <v>559</v>
      </c>
      <c r="C382" s="181" t="s">
        <v>583</v>
      </c>
      <c r="D382" s="176" t="s">
        <v>89</v>
      </c>
      <c r="E382" s="201">
        <v>2</v>
      </c>
      <c r="F382" s="503">
        <v>0.53900000000000003</v>
      </c>
      <c r="G382" s="294">
        <v>0.34899999999999998</v>
      </c>
      <c r="H382" s="182">
        <f>F382*1.95286</f>
        <v>1.0525915400000001</v>
      </c>
      <c r="I382" s="182">
        <f>G382*2.85189</f>
        <v>0.99530960999999996</v>
      </c>
      <c r="J382" s="181" t="s">
        <v>584</v>
      </c>
      <c r="K382" s="215" t="s">
        <v>89</v>
      </c>
      <c r="L382" s="248"/>
      <c r="M382" s="294">
        <v>1</v>
      </c>
      <c r="N382" s="294">
        <v>3.5</v>
      </c>
      <c r="O382" s="296">
        <f>((M382*N382)*1.14597)</f>
        <v>4.0108949999999997</v>
      </c>
      <c r="P382" s="296">
        <f t="shared" si="11"/>
        <v>7.0577104771301133</v>
      </c>
      <c r="Q382" s="84">
        <f>O382*E382</f>
        <v>8.0217899999999993</v>
      </c>
      <c r="R382" s="84">
        <f>P382*E382</f>
        <v>14.115420954260227</v>
      </c>
    </row>
    <row r="383" spans="1:18">
      <c r="A383" s="54">
        <v>8</v>
      </c>
      <c r="B383" s="68" t="s">
        <v>585</v>
      </c>
      <c r="C383" s="68" t="s">
        <v>586</v>
      </c>
      <c r="D383" s="54" t="s">
        <v>89</v>
      </c>
      <c r="E383" s="73">
        <v>12</v>
      </c>
      <c r="F383" s="54">
        <v>0.38400000000000001</v>
      </c>
      <c r="G383" s="68">
        <v>1.0999999999999999E-2</v>
      </c>
      <c r="H383" s="67">
        <f t="shared" ref="H383:H390" si="12">F383*2.21044</f>
        <v>0.84880896000000006</v>
      </c>
      <c r="I383" s="67">
        <f t="shared" ref="I383:I390" si="13">G383*2.8695</f>
        <v>3.1564499999999995E-2</v>
      </c>
      <c r="J383" s="68" t="s">
        <v>587</v>
      </c>
      <c r="K383" s="54" t="s">
        <v>89</v>
      </c>
      <c r="L383" s="602" t="s">
        <v>588</v>
      </c>
      <c r="M383" s="54">
        <v>1</v>
      </c>
      <c r="N383" s="54">
        <v>0.84</v>
      </c>
      <c r="O383" s="296">
        <f t="shared" ref="O383:O390" si="14">((M383*N383)*1.14597)</f>
        <v>0.96261479999999988</v>
      </c>
      <c r="P383" s="296">
        <f t="shared" si="11"/>
        <v>2.1468419187250256</v>
      </c>
      <c r="Q383" s="112">
        <f t="shared" ref="Q383:Q390" si="15">O383*E383</f>
        <v>11.551377599999999</v>
      </c>
      <c r="R383" s="112">
        <f t="shared" ref="R383:R390" si="16">P383*E383</f>
        <v>25.762103024700309</v>
      </c>
    </row>
    <row r="384" spans="1:18">
      <c r="A384" s="54">
        <v>9</v>
      </c>
      <c r="B384" s="68" t="s">
        <v>589</v>
      </c>
      <c r="C384" s="68" t="s">
        <v>590</v>
      </c>
      <c r="D384" s="54" t="s">
        <v>89</v>
      </c>
      <c r="E384" s="73">
        <v>10</v>
      </c>
      <c r="F384" s="54">
        <v>0.113</v>
      </c>
      <c r="G384" s="68">
        <v>5.0000000000000001E-4</v>
      </c>
      <c r="H384" s="67">
        <f t="shared" si="12"/>
        <v>0.24977972000000004</v>
      </c>
      <c r="I384" s="416">
        <f t="shared" si="13"/>
        <v>1.43475E-3</v>
      </c>
      <c r="J384" s="68" t="s">
        <v>587</v>
      </c>
      <c r="K384" s="54" t="s">
        <v>89</v>
      </c>
      <c r="L384" s="46" t="s">
        <v>591</v>
      </c>
      <c r="M384" s="54">
        <v>1</v>
      </c>
      <c r="N384" s="384">
        <v>1</v>
      </c>
      <c r="O384" s="296">
        <f t="shared" si="14"/>
        <v>1.1459699999999999</v>
      </c>
      <c r="P384" s="296">
        <f t="shared" si="11"/>
        <v>1.6275384132873469</v>
      </c>
      <c r="Q384" s="112">
        <f t="shared" si="15"/>
        <v>11.4597</v>
      </c>
      <c r="R384" s="112">
        <f t="shared" si="16"/>
        <v>16.275384132873469</v>
      </c>
    </row>
    <row r="385" spans="1:18">
      <c r="A385" s="59">
        <v>10</v>
      </c>
      <c r="B385" s="598" t="s">
        <v>592</v>
      </c>
      <c r="C385" s="13" t="s">
        <v>697</v>
      </c>
      <c r="D385" s="59" t="s">
        <v>89</v>
      </c>
      <c r="E385" s="341">
        <v>23</v>
      </c>
      <c r="F385" s="326">
        <v>0.125</v>
      </c>
      <c r="G385" s="13">
        <v>2.0000000000000001E-4</v>
      </c>
      <c r="H385" s="67">
        <f t="shared" si="12"/>
        <v>0.27630500000000002</v>
      </c>
      <c r="I385" s="416">
        <f t="shared" si="13"/>
        <v>5.7390000000000002E-4</v>
      </c>
      <c r="J385" s="13" t="s">
        <v>593</v>
      </c>
      <c r="K385" s="59" t="s">
        <v>89</v>
      </c>
      <c r="L385" s="35" t="s">
        <v>594</v>
      </c>
      <c r="M385" s="341">
        <v>1</v>
      </c>
      <c r="N385" s="344">
        <v>0.75</v>
      </c>
      <c r="O385" s="296">
        <f t="shared" si="14"/>
        <v>0.85947749999999989</v>
      </c>
      <c r="P385" s="296">
        <f t="shared" si="11"/>
        <v>1.3237075933036397</v>
      </c>
      <c r="Q385" s="76">
        <f t="shared" si="15"/>
        <v>19.767982499999999</v>
      </c>
      <c r="R385" s="76">
        <f t="shared" si="16"/>
        <v>30.445274645983716</v>
      </c>
    </row>
    <row r="386" spans="1:18">
      <c r="A386" s="59">
        <v>11</v>
      </c>
      <c r="B386" s="598" t="s">
        <v>592</v>
      </c>
      <c r="C386" s="13" t="s">
        <v>698</v>
      </c>
      <c r="D386" s="59" t="s">
        <v>89</v>
      </c>
      <c r="E386" s="341">
        <v>6</v>
      </c>
      <c r="F386" s="326">
        <v>0.125</v>
      </c>
      <c r="G386" s="13">
        <v>2.0000000000000001E-4</v>
      </c>
      <c r="H386" s="67">
        <f t="shared" si="12"/>
        <v>0.27630500000000002</v>
      </c>
      <c r="I386" s="416">
        <f t="shared" si="13"/>
        <v>5.7390000000000002E-4</v>
      </c>
      <c r="J386" s="13" t="s">
        <v>593</v>
      </c>
      <c r="K386" s="59" t="s">
        <v>89</v>
      </c>
      <c r="L386" s="35"/>
      <c r="M386" s="341">
        <v>1</v>
      </c>
      <c r="N386" s="344">
        <v>0.95</v>
      </c>
      <c r="O386" s="296">
        <f t="shared" si="14"/>
        <v>1.0886714999999998</v>
      </c>
      <c r="P386" s="296">
        <f t="shared" si="11"/>
        <v>1.5906888310030396</v>
      </c>
      <c r="Q386" s="76">
        <f t="shared" si="15"/>
        <v>6.5320289999999988</v>
      </c>
      <c r="R386" s="76">
        <f t="shared" si="16"/>
        <v>9.5441329860182371</v>
      </c>
    </row>
    <row r="387" spans="1:18">
      <c r="A387" s="54">
        <v>12</v>
      </c>
      <c r="B387" s="68" t="s">
        <v>595</v>
      </c>
      <c r="C387" s="68" t="s">
        <v>596</v>
      </c>
      <c r="D387" s="54" t="s">
        <v>581</v>
      </c>
      <c r="E387" s="384">
        <v>0.35</v>
      </c>
      <c r="F387" s="54">
        <v>41</v>
      </c>
      <c r="G387" s="54">
        <v>4</v>
      </c>
      <c r="H387" s="67">
        <f t="shared" si="12"/>
        <v>90.628040000000013</v>
      </c>
      <c r="I387" s="416">
        <f t="shared" si="13"/>
        <v>11.478</v>
      </c>
      <c r="J387" s="68" t="s">
        <v>582</v>
      </c>
      <c r="K387" s="54" t="s">
        <v>89</v>
      </c>
      <c r="L387" s="110" t="s">
        <v>597</v>
      </c>
      <c r="M387" s="54">
        <v>100</v>
      </c>
      <c r="N387" s="54">
        <v>0.13</v>
      </c>
      <c r="O387" s="296">
        <f t="shared" si="14"/>
        <v>14.897609999999998</v>
      </c>
      <c r="P387" s="296">
        <f t="shared" si="11"/>
        <v>136.29405347586498</v>
      </c>
      <c r="Q387" s="112">
        <f t="shared" si="15"/>
        <v>5.2141634999999988</v>
      </c>
      <c r="R387" s="112">
        <f t="shared" si="16"/>
        <v>47.702918716552745</v>
      </c>
    </row>
    <row r="388" spans="1:18">
      <c r="A388" s="54">
        <v>13</v>
      </c>
      <c r="B388" s="68" t="s">
        <v>595</v>
      </c>
      <c r="C388" s="68" t="s">
        <v>598</v>
      </c>
      <c r="D388" s="54" t="s">
        <v>581</v>
      </c>
      <c r="E388" s="384">
        <v>0.51</v>
      </c>
      <c r="F388" s="54">
        <v>41</v>
      </c>
      <c r="G388" s="54">
        <v>4</v>
      </c>
      <c r="H388" s="67">
        <f t="shared" si="12"/>
        <v>90.628040000000013</v>
      </c>
      <c r="I388" s="416">
        <f t="shared" si="13"/>
        <v>11.478</v>
      </c>
      <c r="J388" s="68" t="s">
        <v>599</v>
      </c>
      <c r="K388" s="54" t="s">
        <v>89</v>
      </c>
      <c r="L388" s="35" t="s">
        <v>600</v>
      </c>
      <c r="M388" s="54">
        <v>100</v>
      </c>
      <c r="N388" s="54">
        <v>0.08</v>
      </c>
      <c r="O388" s="296">
        <f t="shared" si="14"/>
        <v>9.1677599999999995</v>
      </c>
      <c r="P388" s="296">
        <f t="shared" si="11"/>
        <v>129.61952253338001</v>
      </c>
      <c r="Q388" s="112">
        <f t="shared" si="15"/>
        <v>4.6755575999999994</v>
      </c>
      <c r="R388" s="112">
        <f t="shared" si="16"/>
        <v>66.105956492023807</v>
      </c>
    </row>
    <row r="389" spans="1:18">
      <c r="A389" s="54">
        <v>14</v>
      </c>
      <c r="B389" s="603" t="s">
        <v>601</v>
      </c>
      <c r="C389" s="68" t="s">
        <v>602</v>
      </c>
      <c r="D389" s="54" t="s">
        <v>247</v>
      </c>
      <c r="E389" s="498">
        <v>9.74</v>
      </c>
      <c r="F389" s="498">
        <v>7.55</v>
      </c>
      <c r="G389" s="498">
        <v>3.71</v>
      </c>
      <c r="H389" s="67">
        <f t="shared" si="12"/>
        <v>16.688822000000002</v>
      </c>
      <c r="I389" s="416">
        <f t="shared" si="13"/>
        <v>10.645845</v>
      </c>
      <c r="J389" s="68" t="s">
        <v>603</v>
      </c>
      <c r="K389" s="54" t="s">
        <v>132</v>
      </c>
      <c r="L389" s="110" t="s">
        <v>604</v>
      </c>
      <c r="M389" s="604">
        <v>102</v>
      </c>
      <c r="N389" s="498">
        <v>0.2</v>
      </c>
      <c r="O389" s="296">
        <f t="shared" si="14"/>
        <v>23.377788000000002</v>
      </c>
      <c r="P389" s="296">
        <f t="shared" si="11"/>
        <v>59.073422527095502</v>
      </c>
      <c r="Q389" s="112">
        <f t="shared" si="15"/>
        <v>227.69965512000002</v>
      </c>
      <c r="R389" s="112">
        <f t="shared" si="16"/>
        <v>575.37513541391024</v>
      </c>
    </row>
    <row r="390" spans="1:18">
      <c r="A390" s="54">
        <v>15</v>
      </c>
      <c r="B390" s="603" t="s">
        <v>601</v>
      </c>
      <c r="C390" s="68" t="s">
        <v>605</v>
      </c>
      <c r="D390" s="54" t="s">
        <v>247</v>
      </c>
      <c r="E390" s="498">
        <v>11.5</v>
      </c>
      <c r="F390" s="498">
        <v>7.55</v>
      </c>
      <c r="G390" s="498">
        <v>3.71</v>
      </c>
      <c r="H390" s="67">
        <f t="shared" si="12"/>
        <v>16.688822000000002</v>
      </c>
      <c r="I390" s="416">
        <f t="shared" si="13"/>
        <v>10.645845</v>
      </c>
      <c r="J390" s="68" t="s">
        <v>606</v>
      </c>
      <c r="K390" s="54" t="s">
        <v>132</v>
      </c>
      <c r="L390" s="54"/>
      <c r="M390" s="604">
        <v>102</v>
      </c>
      <c r="N390" s="498">
        <v>0.28000000000000003</v>
      </c>
      <c r="O390" s="296">
        <f t="shared" si="14"/>
        <v>32.728903199999998</v>
      </c>
      <c r="P390" s="296">
        <f t="shared" si="11"/>
        <v>69.966257025231016</v>
      </c>
      <c r="Q390" s="112">
        <f t="shared" si="15"/>
        <v>376.38238679999995</v>
      </c>
      <c r="R390" s="112">
        <f t="shared" si="16"/>
        <v>804.61195579015668</v>
      </c>
    </row>
    <row r="391" spans="1:18">
      <c r="A391" s="51"/>
      <c r="B391" s="54"/>
      <c r="C391" s="605" t="s">
        <v>607</v>
      </c>
      <c r="D391" s="54"/>
      <c r="E391" s="73"/>
      <c r="F391" s="54"/>
      <c r="G391" s="54"/>
      <c r="H391" s="67"/>
      <c r="I391" s="67"/>
      <c r="J391" s="68"/>
      <c r="K391" s="54"/>
      <c r="L391" s="54"/>
      <c r="M391" s="54"/>
      <c r="N391" s="54"/>
      <c r="O391" s="110"/>
      <c r="P391" s="311"/>
      <c r="Q391" s="112"/>
      <c r="R391" s="112"/>
    </row>
    <row r="392" spans="1:18">
      <c r="A392" s="34">
        <v>1</v>
      </c>
      <c r="B392" s="13" t="s">
        <v>608</v>
      </c>
      <c r="C392" s="13" t="s">
        <v>609</v>
      </c>
      <c r="D392" s="59" t="s">
        <v>109</v>
      </c>
      <c r="E392" s="85">
        <v>6</v>
      </c>
      <c r="F392" s="87">
        <v>1.45</v>
      </c>
      <c r="G392" s="138">
        <v>0.09</v>
      </c>
      <c r="H392" s="67">
        <f>F392*2.21044</f>
        <v>3.2051380000000003</v>
      </c>
      <c r="I392" s="416">
        <f>G392*2.8695</f>
        <v>0.25825500000000001</v>
      </c>
      <c r="J392" s="16" t="s">
        <v>610</v>
      </c>
      <c r="K392" s="87" t="s">
        <v>89</v>
      </c>
      <c r="L392" s="87"/>
      <c r="M392" s="59">
        <v>1</v>
      </c>
      <c r="N392" s="59">
        <v>1.4</v>
      </c>
      <c r="O392" s="296">
        <f>((M392*N392)*1.14597)</f>
        <v>1.6043579999999997</v>
      </c>
      <c r="P392" s="296">
        <f>(O392+H392+I392)*1.1648701</f>
        <v>5.9032716141451003</v>
      </c>
      <c r="Q392" s="76">
        <f>O392*E392</f>
        <v>9.6261479999999988</v>
      </c>
      <c r="R392" s="76">
        <f>P392*E392</f>
        <v>35.4196296848706</v>
      </c>
    </row>
    <row r="393" spans="1:18">
      <c r="A393" s="44"/>
      <c r="B393" s="50"/>
      <c r="C393" s="50" t="s">
        <v>611</v>
      </c>
      <c r="D393" s="124"/>
      <c r="E393" s="145"/>
      <c r="F393" s="143"/>
      <c r="G393" s="144"/>
      <c r="H393" s="93"/>
      <c r="I393" s="93"/>
      <c r="J393" s="348"/>
      <c r="K393" s="143"/>
      <c r="L393" s="143"/>
      <c r="M393" s="124"/>
      <c r="N393" s="124"/>
      <c r="O393" s="25"/>
      <c r="P393" s="106"/>
      <c r="Q393" s="49"/>
      <c r="R393" s="49"/>
    </row>
    <row r="394" spans="1:18">
      <c r="A394" s="59">
        <v>2</v>
      </c>
      <c r="B394" s="599" t="s">
        <v>612</v>
      </c>
      <c r="C394" s="89" t="s">
        <v>613</v>
      </c>
      <c r="D394" s="88" t="s">
        <v>89</v>
      </c>
      <c r="E394" s="600">
        <v>6</v>
      </c>
      <c r="F394" s="379">
        <v>1.04</v>
      </c>
      <c r="G394" s="379">
        <v>0.06</v>
      </c>
      <c r="H394" s="67">
        <f>F394*2.21044</f>
        <v>2.2988576000000003</v>
      </c>
      <c r="I394" s="416">
        <f>G394*2.8695</f>
        <v>0.17216999999999999</v>
      </c>
      <c r="J394" s="398" t="s">
        <v>614</v>
      </c>
      <c r="K394" s="88" t="s">
        <v>89</v>
      </c>
      <c r="L394" s="35" t="s">
        <v>615</v>
      </c>
      <c r="M394" s="606">
        <v>1</v>
      </c>
      <c r="N394" s="94">
        <v>2.0419999999999998</v>
      </c>
      <c r="O394" s="296">
        <f>((M394*N394)*1.14597)</f>
        <v>2.3400707399999998</v>
      </c>
      <c r="P394" s="296">
        <f>(O394+H394+I394)*1.1648701</f>
        <v>5.6043046044256339</v>
      </c>
      <c r="Q394" s="76">
        <f>O394*E394</f>
        <v>14.040424439999999</v>
      </c>
      <c r="R394" s="76">
        <f>P394*E394</f>
        <v>33.6258276265538</v>
      </c>
    </row>
    <row r="395" spans="1:18">
      <c r="A395" s="124"/>
      <c r="B395" s="354"/>
      <c r="C395" s="50" t="s">
        <v>616</v>
      </c>
      <c r="D395" s="144"/>
      <c r="E395" s="146"/>
      <c r="F395" s="124"/>
      <c r="G395" s="50"/>
      <c r="H395" s="105"/>
      <c r="I395" s="105"/>
      <c r="J395" s="607" t="s">
        <v>617</v>
      </c>
      <c r="K395" s="125"/>
      <c r="L395" s="125"/>
      <c r="M395" s="608"/>
      <c r="N395" s="50"/>
      <c r="O395" s="50"/>
      <c r="P395" s="50"/>
      <c r="Q395" s="50"/>
      <c r="R395" s="124"/>
    </row>
    <row r="396" spans="1:18">
      <c r="A396" s="51">
        <v>3</v>
      </c>
      <c r="B396" s="68" t="s">
        <v>618</v>
      </c>
      <c r="C396" s="68" t="s">
        <v>619</v>
      </c>
      <c r="D396" s="54" t="s">
        <v>89</v>
      </c>
      <c r="E396" s="73">
        <v>9</v>
      </c>
      <c r="F396" s="66">
        <v>0.9</v>
      </c>
      <c r="G396" s="69">
        <v>0.05</v>
      </c>
      <c r="H396" s="67">
        <f>F396*2.21044</f>
        <v>1.9893960000000002</v>
      </c>
      <c r="I396" s="416">
        <f>G396*2.8695</f>
        <v>0.14347499999999999</v>
      </c>
      <c r="J396" s="609" t="s">
        <v>620</v>
      </c>
      <c r="K396" s="66" t="s">
        <v>89</v>
      </c>
      <c r="L396" s="110" t="s">
        <v>621</v>
      </c>
      <c r="M396" s="54">
        <v>1</v>
      </c>
      <c r="N396" s="384">
        <v>0.73299999999999998</v>
      </c>
      <c r="O396" s="296">
        <f>((M396*N396)*1.02)</f>
        <v>0.74765999999999999</v>
      </c>
      <c r="P396" s="296">
        <f>(O396+H396+I396)*1.1648701</f>
        <v>3.3554444340230996</v>
      </c>
      <c r="Q396" s="112">
        <f>O396*E396</f>
        <v>6.7289399999999997</v>
      </c>
      <c r="R396" s="112">
        <f>P396*E396</f>
        <v>30.198999906207895</v>
      </c>
    </row>
    <row r="397" spans="1:18">
      <c r="A397" s="51">
        <v>4</v>
      </c>
      <c r="B397" s="68" t="s">
        <v>618</v>
      </c>
      <c r="C397" s="68" t="s">
        <v>622</v>
      </c>
      <c r="D397" s="54" t="s">
        <v>89</v>
      </c>
      <c r="E397" s="73">
        <v>9</v>
      </c>
      <c r="F397" s="66">
        <v>0.9</v>
      </c>
      <c r="G397" s="69">
        <v>0.05</v>
      </c>
      <c r="H397" s="67">
        <f>F397*2.21044</f>
        <v>1.9893960000000002</v>
      </c>
      <c r="I397" s="416">
        <f>G397*2.8695</f>
        <v>0.14347499999999999</v>
      </c>
      <c r="J397" s="609" t="s">
        <v>623</v>
      </c>
      <c r="K397" s="66" t="s">
        <v>89</v>
      </c>
      <c r="L397" s="110"/>
      <c r="M397" s="54">
        <v>1</v>
      </c>
      <c r="N397" s="384">
        <v>0.73299999999999998</v>
      </c>
      <c r="O397" s="296">
        <f>((M397*N397)*1.02)</f>
        <v>0.74765999999999999</v>
      </c>
      <c r="P397" s="296">
        <f>(O397+H397+I397)*1.1648701</f>
        <v>3.3554444340230996</v>
      </c>
      <c r="Q397" s="112">
        <f>O397*E397</f>
        <v>6.7289399999999997</v>
      </c>
      <c r="R397" s="112">
        <f>P397*E397</f>
        <v>30.198999906207895</v>
      </c>
    </row>
    <row r="398" spans="1:18">
      <c r="A398" s="51"/>
      <c r="B398" s="68"/>
      <c r="C398" s="68"/>
      <c r="D398" s="54"/>
      <c r="E398" s="73"/>
      <c r="F398" s="66"/>
      <c r="G398" s="69"/>
      <c r="H398" s="67"/>
      <c r="I398" s="67"/>
      <c r="J398" s="609"/>
      <c r="K398" s="66"/>
      <c r="L398" s="110"/>
      <c r="M398" s="54"/>
      <c r="N398" s="384"/>
      <c r="O398" s="76"/>
      <c r="P398" s="311"/>
      <c r="Q398" s="112"/>
      <c r="R398" s="112"/>
    </row>
    <row r="399" spans="1:18">
      <c r="A399" s="34">
        <v>1</v>
      </c>
      <c r="B399" s="13" t="s">
        <v>608</v>
      </c>
      <c r="C399" s="13" t="s">
        <v>624</v>
      </c>
      <c r="D399" s="59" t="s">
        <v>109</v>
      </c>
      <c r="E399" s="85">
        <v>1</v>
      </c>
      <c r="F399" s="87">
        <v>1.45</v>
      </c>
      <c r="G399" s="138">
        <v>0.09</v>
      </c>
      <c r="H399" s="67">
        <f>F399*2.21044</f>
        <v>3.2051380000000003</v>
      </c>
      <c r="I399" s="416">
        <f>G399*2.8695</f>
        <v>0.25825500000000001</v>
      </c>
      <c r="J399" s="16" t="s">
        <v>610</v>
      </c>
      <c r="K399" s="87" t="s">
        <v>89</v>
      </c>
      <c r="L399" s="87"/>
      <c r="M399" s="59">
        <v>1</v>
      </c>
      <c r="N399" s="85">
        <v>18</v>
      </c>
      <c r="O399" s="296">
        <f>((M399*N399)*1.02)</f>
        <v>18.36</v>
      </c>
      <c r="P399" s="296">
        <f>(O399+H399+I399)*1.1648701</f>
        <v>25.421417986249299</v>
      </c>
      <c r="Q399" s="76">
        <f>O399*E399</f>
        <v>18.36</v>
      </c>
      <c r="R399" s="76">
        <f>P399*E399</f>
        <v>25.421417986249299</v>
      </c>
    </row>
    <row r="400" spans="1:18">
      <c r="A400" s="34"/>
      <c r="B400" s="14"/>
      <c r="C400" s="97" t="s">
        <v>625</v>
      </c>
      <c r="D400" s="34"/>
      <c r="E400" s="34"/>
      <c r="F400" s="148"/>
      <c r="G400" s="595"/>
      <c r="H400" s="67"/>
      <c r="I400" s="67"/>
      <c r="J400" s="596"/>
      <c r="K400" s="596"/>
      <c r="L400" s="596"/>
      <c r="M400" s="58"/>
      <c r="N400" s="58"/>
      <c r="O400" s="58"/>
      <c r="P400" s="34"/>
      <c r="Q400" s="58"/>
      <c r="R400" s="58"/>
    </row>
    <row r="401" spans="1:18">
      <c r="A401" s="34">
        <v>1</v>
      </c>
      <c r="B401" s="13" t="s">
        <v>608</v>
      </c>
      <c r="C401" s="13" t="s">
        <v>626</v>
      </c>
      <c r="D401" s="59" t="s">
        <v>109</v>
      </c>
      <c r="E401" s="85">
        <v>1</v>
      </c>
      <c r="F401" s="87">
        <v>1.45</v>
      </c>
      <c r="G401" s="138">
        <v>0.09</v>
      </c>
      <c r="H401" s="67">
        <f>F401*2.21044</f>
        <v>3.2051380000000003</v>
      </c>
      <c r="I401" s="416">
        <f>G401*2.8695</f>
        <v>0.25825500000000001</v>
      </c>
      <c r="J401" s="16" t="s">
        <v>610</v>
      </c>
      <c r="K401" s="87" t="s">
        <v>89</v>
      </c>
      <c r="L401" s="87"/>
      <c r="M401" s="59">
        <v>1</v>
      </c>
      <c r="N401" s="85">
        <v>25</v>
      </c>
      <c r="O401" s="296">
        <f>((M401*N401)*1.14597)</f>
        <v>28.649249999999999</v>
      </c>
      <c r="P401" s="296">
        <f>(O401+H401+I401)*1.1648701</f>
        <v>37.407057662674298</v>
      </c>
      <c r="Q401" s="76">
        <f>O401*E401</f>
        <v>28.649249999999999</v>
      </c>
      <c r="R401" s="76">
        <f>P401*E401</f>
        <v>37.407057662674298</v>
      </c>
    </row>
    <row r="402" spans="1:18">
      <c r="A402" s="51">
        <v>2</v>
      </c>
      <c r="B402" s="68" t="s">
        <v>618</v>
      </c>
      <c r="C402" s="68" t="s">
        <v>627</v>
      </c>
      <c r="D402" s="54" t="s">
        <v>109</v>
      </c>
      <c r="E402" s="73">
        <v>1</v>
      </c>
      <c r="F402" s="610">
        <v>0.9</v>
      </c>
      <c r="G402" s="69">
        <v>0.05</v>
      </c>
      <c r="H402" s="67">
        <f>F402*2.21044</f>
        <v>1.9893960000000002</v>
      </c>
      <c r="I402" s="416">
        <f>G402*2.8695</f>
        <v>0.14347499999999999</v>
      </c>
      <c r="J402" s="68" t="s">
        <v>628</v>
      </c>
      <c r="K402" s="66" t="s">
        <v>89</v>
      </c>
      <c r="L402" s="35"/>
      <c r="M402" s="384">
        <v>1</v>
      </c>
      <c r="N402" s="384">
        <v>2.9</v>
      </c>
      <c r="O402" s="296">
        <f>((M402*N402)*1.02)</f>
        <v>2.9579999999999997</v>
      </c>
      <c r="P402" s="296">
        <f>(O402+H402+I402)*1.1648701</f>
        <v>5.9302034108570982</v>
      </c>
      <c r="Q402" s="112">
        <f>O402*E402</f>
        <v>2.9579999999999997</v>
      </c>
      <c r="R402" s="112">
        <f>P402*E402</f>
        <v>5.9302034108570982</v>
      </c>
    </row>
    <row r="403" spans="1:18">
      <c r="A403" s="51">
        <v>3</v>
      </c>
      <c r="B403" s="68" t="s">
        <v>618</v>
      </c>
      <c r="C403" s="68" t="s">
        <v>629</v>
      </c>
      <c r="D403" s="54" t="s">
        <v>109</v>
      </c>
      <c r="E403" s="73">
        <v>1</v>
      </c>
      <c r="F403" s="610">
        <v>0.9</v>
      </c>
      <c r="G403" s="69">
        <v>0.05</v>
      </c>
      <c r="H403" s="67">
        <f>F403*2.21044</f>
        <v>1.9893960000000002</v>
      </c>
      <c r="I403" s="416">
        <f>G403*2.8695</f>
        <v>0.14347499999999999</v>
      </c>
      <c r="J403" s="68" t="s">
        <v>630</v>
      </c>
      <c r="K403" s="66" t="s">
        <v>89</v>
      </c>
      <c r="L403" s="35" t="s">
        <v>631</v>
      </c>
      <c r="M403" s="384">
        <v>1</v>
      </c>
      <c r="N403" s="384">
        <v>2.5830000000000002</v>
      </c>
      <c r="O403" s="296">
        <f>((M403*N403)*1.02)</f>
        <v>2.6346600000000002</v>
      </c>
      <c r="P403" s="296">
        <f>(O403+H403+I403)*1.1648701</f>
        <v>5.5535543127231</v>
      </c>
      <c r="Q403" s="112">
        <f>O403*E403</f>
        <v>2.6346600000000002</v>
      </c>
      <c r="R403" s="112">
        <f>P403*E403</f>
        <v>5.5535543127231</v>
      </c>
    </row>
    <row r="404" spans="1:18">
      <c r="A404" s="51">
        <v>4</v>
      </c>
      <c r="B404" s="68" t="s">
        <v>618</v>
      </c>
      <c r="C404" s="68" t="s">
        <v>632</v>
      </c>
      <c r="D404" s="54" t="s">
        <v>109</v>
      </c>
      <c r="E404" s="73">
        <v>1</v>
      </c>
      <c r="F404" s="610">
        <v>0.9</v>
      </c>
      <c r="G404" s="69">
        <v>0.05</v>
      </c>
      <c r="H404" s="67">
        <f>F404*2.21044</f>
        <v>1.9893960000000002</v>
      </c>
      <c r="I404" s="416">
        <f>G404*2.8695</f>
        <v>0.14347499999999999</v>
      </c>
      <c r="J404" s="68" t="s">
        <v>633</v>
      </c>
      <c r="K404" s="66" t="s">
        <v>89</v>
      </c>
      <c r="L404" s="35"/>
      <c r="M404" s="384">
        <v>1</v>
      </c>
      <c r="N404" s="384">
        <v>2.0419999999999998</v>
      </c>
      <c r="O404" s="296">
        <f>((M404*N404)*1.02)</f>
        <v>2.08284</v>
      </c>
      <c r="P404" s="296">
        <f>(O404+H404+I404)*1.1648701</f>
        <v>4.9107556941410992</v>
      </c>
      <c r="Q404" s="112">
        <f>O404*E404</f>
        <v>2.08284</v>
      </c>
      <c r="R404" s="112">
        <f>P404*E404</f>
        <v>4.9107556941410992</v>
      </c>
    </row>
    <row r="405" spans="1:18">
      <c r="A405" s="34"/>
      <c r="B405" s="14"/>
      <c r="C405" s="97" t="s">
        <v>625</v>
      </c>
      <c r="D405" s="34"/>
      <c r="E405" s="34"/>
      <c r="F405" s="148"/>
      <c r="G405" s="595"/>
      <c r="H405" s="67"/>
      <c r="I405" s="67"/>
      <c r="J405" s="596"/>
      <c r="K405" s="596"/>
      <c r="L405" s="596"/>
      <c r="M405" s="58"/>
      <c r="N405" s="58"/>
      <c r="O405" s="58"/>
      <c r="P405" s="34"/>
      <c r="Q405" s="58"/>
      <c r="R405" s="58"/>
    </row>
    <row r="406" spans="1:18">
      <c r="A406" s="34">
        <v>1</v>
      </c>
      <c r="B406" s="13" t="s">
        <v>608</v>
      </c>
      <c r="C406" s="13" t="s">
        <v>634</v>
      </c>
      <c r="D406" s="59" t="s">
        <v>109</v>
      </c>
      <c r="E406" s="85">
        <v>1</v>
      </c>
      <c r="F406" s="87">
        <v>1.45</v>
      </c>
      <c r="G406" s="138">
        <v>0.09</v>
      </c>
      <c r="H406" s="67">
        <f t="shared" ref="H406:H411" si="17">F406*2.21044</f>
        <v>3.2051380000000003</v>
      </c>
      <c r="I406" s="416">
        <f t="shared" ref="I406:I411" si="18">G406*2.8695</f>
        <v>0.25825500000000001</v>
      </c>
      <c r="J406" s="16" t="s">
        <v>610</v>
      </c>
      <c r="K406" s="87" t="s">
        <v>89</v>
      </c>
      <c r="L406" s="87"/>
      <c r="M406" s="59">
        <v>1</v>
      </c>
      <c r="N406" s="85">
        <v>25</v>
      </c>
      <c r="O406" s="296">
        <f>((M406*N406)*1.14597)</f>
        <v>28.649249999999999</v>
      </c>
      <c r="P406" s="296">
        <f t="shared" ref="P406:P411" si="19">(O406+H406+I406)*1.1648701</f>
        <v>37.407057662674298</v>
      </c>
      <c r="Q406" s="76">
        <f t="shared" ref="Q406:Q411" si="20">O406*E406</f>
        <v>28.649249999999999</v>
      </c>
      <c r="R406" s="76">
        <f t="shared" ref="R406:R411" si="21">P406*E406</f>
        <v>37.407057662674298</v>
      </c>
    </row>
    <row r="407" spans="1:18">
      <c r="A407" s="51">
        <v>2</v>
      </c>
      <c r="B407" s="68" t="s">
        <v>618</v>
      </c>
      <c r="C407" s="68" t="s">
        <v>635</v>
      </c>
      <c r="D407" s="54" t="s">
        <v>109</v>
      </c>
      <c r="E407" s="73">
        <v>1</v>
      </c>
      <c r="F407" s="610">
        <v>0.9</v>
      </c>
      <c r="G407" s="69">
        <v>0.05</v>
      </c>
      <c r="H407" s="67">
        <f t="shared" si="17"/>
        <v>1.9893960000000002</v>
      </c>
      <c r="I407" s="416">
        <f t="shared" si="18"/>
        <v>0.14347499999999999</v>
      </c>
      <c r="J407" s="68" t="s">
        <v>636</v>
      </c>
      <c r="K407" s="66" t="s">
        <v>89</v>
      </c>
      <c r="L407" s="35" t="s">
        <v>615</v>
      </c>
      <c r="M407" s="384">
        <v>1</v>
      </c>
      <c r="N407" s="384">
        <v>2.0419999999999998</v>
      </c>
      <c r="O407" s="296">
        <f>((M407*N407)*1.02)</f>
        <v>2.08284</v>
      </c>
      <c r="P407" s="296">
        <f t="shared" si="19"/>
        <v>4.9107556941410992</v>
      </c>
      <c r="Q407" s="112">
        <f t="shared" si="20"/>
        <v>2.08284</v>
      </c>
      <c r="R407" s="112">
        <f t="shared" si="21"/>
        <v>4.9107556941410992</v>
      </c>
    </row>
    <row r="408" spans="1:18">
      <c r="A408" s="51">
        <v>3</v>
      </c>
      <c r="B408" s="68" t="s">
        <v>618</v>
      </c>
      <c r="C408" s="611" t="s">
        <v>632</v>
      </c>
      <c r="D408" s="66" t="s">
        <v>109</v>
      </c>
      <c r="E408" s="612">
        <v>1</v>
      </c>
      <c r="F408" s="610">
        <v>0.9</v>
      </c>
      <c r="G408" s="69">
        <v>0.05</v>
      </c>
      <c r="H408" s="67">
        <f t="shared" si="17"/>
        <v>1.9893960000000002</v>
      </c>
      <c r="I408" s="416">
        <f t="shared" si="18"/>
        <v>0.14347499999999999</v>
      </c>
      <c r="J408" s="68" t="s">
        <v>633</v>
      </c>
      <c r="K408" s="66" t="s">
        <v>89</v>
      </c>
      <c r="L408" s="35"/>
      <c r="M408" s="384">
        <v>1</v>
      </c>
      <c r="N408" s="384">
        <v>2.0419999999999998</v>
      </c>
      <c r="O408" s="296">
        <f>((M408*N408)*1.02)</f>
        <v>2.08284</v>
      </c>
      <c r="P408" s="296">
        <f t="shared" si="19"/>
        <v>4.9107556941410992</v>
      </c>
      <c r="Q408" s="112">
        <f t="shared" si="20"/>
        <v>2.08284</v>
      </c>
      <c r="R408" s="112">
        <f t="shared" si="21"/>
        <v>4.9107556941410992</v>
      </c>
    </row>
    <row r="409" spans="1:18">
      <c r="A409" s="34">
        <v>4</v>
      </c>
      <c r="B409" s="13" t="s">
        <v>618</v>
      </c>
      <c r="C409" s="613" t="s">
        <v>637</v>
      </c>
      <c r="D409" s="614" t="s">
        <v>109</v>
      </c>
      <c r="E409" s="615">
        <v>1</v>
      </c>
      <c r="F409" s="421">
        <v>0.9</v>
      </c>
      <c r="G409" s="138">
        <v>0.05</v>
      </c>
      <c r="H409" s="67">
        <f t="shared" si="17"/>
        <v>1.9893960000000002</v>
      </c>
      <c r="I409" s="416">
        <f t="shared" si="18"/>
        <v>0.14347499999999999</v>
      </c>
      <c r="J409" s="13" t="s">
        <v>638</v>
      </c>
      <c r="K409" s="87" t="s">
        <v>89</v>
      </c>
      <c r="L409" s="35" t="s">
        <v>639</v>
      </c>
      <c r="M409" s="67">
        <v>1</v>
      </c>
      <c r="N409" s="384">
        <v>2.0419999999999998</v>
      </c>
      <c r="O409" s="296">
        <f>((M409*N409)*1.02)</f>
        <v>2.08284</v>
      </c>
      <c r="P409" s="296">
        <f t="shared" si="19"/>
        <v>4.9107556941410992</v>
      </c>
      <c r="Q409" s="76">
        <f t="shared" si="20"/>
        <v>2.08284</v>
      </c>
      <c r="R409" s="76">
        <f t="shared" si="21"/>
        <v>4.9107556941410992</v>
      </c>
    </row>
    <row r="410" spans="1:18">
      <c r="A410" s="616">
        <v>5</v>
      </c>
      <c r="B410" s="237" t="s">
        <v>640</v>
      </c>
      <c r="C410" s="617" t="s">
        <v>641</v>
      </c>
      <c r="D410" s="618" t="s">
        <v>89</v>
      </c>
      <c r="E410" s="619">
        <v>1</v>
      </c>
      <c r="F410" s="620">
        <v>17</v>
      </c>
      <c r="G410" s="620">
        <v>1.65</v>
      </c>
      <c r="H410" s="446">
        <f t="shared" si="17"/>
        <v>37.577480000000001</v>
      </c>
      <c r="I410" s="621">
        <f t="shared" si="18"/>
        <v>4.7346749999999993</v>
      </c>
      <c r="J410" s="622"/>
      <c r="K410" s="237"/>
      <c r="L410" s="237"/>
      <c r="M410" s="620"/>
      <c r="N410" s="620"/>
      <c r="O410" s="620"/>
      <c r="P410" s="296">
        <f t="shared" si="19"/>
        <v>49.288164226065504</v>
      </c>
      <c r="Q410" s="451">
        <f t="shared" si="20"/>
        <v>0</v>
      </c>
      <c r="R410" s="452">
        <f t="shared" si="21"/>
        <v>49.288164226065504</v>
      </c>
    </row>
    <row r="411" spans="1:18" ht="21">
      <c r="A411" s="623">
        <v>6</v>
      </c>
      <c r="B411" s="624" t="s">
        <v>642</v>
      </c>
      <c r="C411" s="625" t="s">
        <v>643</v>
      </c>
      <c r="D411" s="626" t="s">
        <v>89</v>
      </c>
      <c r="E411" s="627">
        <v>1</v>
      </c>
      <c r="F411" s="628">
        <v>4</v>
      </c>
      <c r="G411" s="629">
        <v>0.41</v>
      </c>
      <c r="H411" s="446">
        <f t="shared" si="17"/>
        <v>8.8417600000000007</v>
      </c>
      <c r="I411" s="621">
        <f t="shared" si="18"/>
        <v>1.1764949999999998</v>
      </c>
      <c r="J411" s="630" t="s">
        <v>644</v>
      </c>
      <c r="K411" s="631" t="s">
        <v>89</v>
      </c>
      <c r="L411" s="439"/>
      <c r="M411" s="629">
        <v>1</v>
      </c>
      <c r="N411" s="629">
        <v>480</v>
      </c>
      <c r="O411" s="296">
        <f>((M411*N411)*1.02)</f>
        <v>489.6</v>
      </c>
      <c r="P411" s="296">
        <f t="shared" si="19"/>
        <v>581.99036666367545</v>
      </c>
      <c r="Q411" s="49">
        <f t="shared" si="20"/>
        <v>489.6</v>
      </c>
      <c r="R411" s="49">
        <f t="shared" si="21"/>
        <v>581.99036666367545</v>
      </c>
    </row>
    <row r="412" spans="1:18">
      <c r="A412" s="51"/>
      <c r="B412" s="68"/>
      <c r="C412" s="632" t="s">
        <v>645</v>
      </c>
      <c r="D412" s="633"/>
      <c r="E412" s="634"/>
      <c r="F412" s="66"/>
      <c r="G412" s="69"/>
      <c r="H412" s="67"/>
      <c r="I412" s="67"/>
      <c r="J412" s="609"/>
      <c r="K412" s="66"/>
      <c r="L412" s="35"/>
      <c r="M412" s="54"/>
      <c r="N412" s="384"/>
      <c r="O412" s="112"/>
      <c r="P412" s="311"/>
      <c r="Q412" s="112"/>
      <c r="R412" s="112"/>
    </row>
    <row r="413" spans="1:18">
      <c r="A413" s="54">
        <v>1</v>
      </c>
      <c r="B413" s="68" t="s">
        <v>646</v>
      </c>
      <c r="C413" s="68" t="s">
        <v>647</v>
      </c>
      <c r="D413" s="635" t="s">
        <v>122</v>
      </c>
      <c r="E413" s="636">
        <v>1.1200000000000001</v>
      </c>
      <c r="F413" s="74">
        <v>18.2</v>
      </c>
      <c r="G413" s="54">
        <v>12.7</v>
      </c>
      <c r="H413" s="67">
        <f>F413*2.21044</f>
        <v>40.230008000000005</v>
      </c>
      <c r="I413" s="416">
        <f>G413*2.8695</f>
        <v>36.44265</v>
      </c>
      <c r="J413" s="68" t="s">
        <v>648</v>
      </c>
      <c r="K413" s="54" t="s">
        <v>132</v>
      </c>
      <c r="L413" s="35"/>
      <c r="M413" s="54">
        <v>102</v>
      </c>
      <c r="N413" s="54">
        <v>0.55000000000000004</v>
      </c>
      <c r="O413" s="296">
        <f>((M413*N413)*1.14597)</f>
        <v>64.288916999999998</v>
      </c>
      <c r="P413" s="296">
        <f t="shared" ref="P413:P420" si="22">(O413+H413+I413)*1.1648701</f>
        <v>164.20192396640746</v>
      </c>
      <c r="Q413" s="112">
        <f t="shared" ref="Q413:Q420" si="23">O413*E413</f>
        <v>72.003587039999999</v>
      </c>
      <c r="R413" s="112">
        <f t="shared" ref="R413:R420" si="24">P413*E413</f>
        <v>183.90615484237637</v>
      </c>
    </row>
    <row r="414" spans="1:18">
      <c r="A414" s="54">
        <v>2</v>
      </c>
      <c r="B414" s="68" t="s">
        <v>646</v>
      </c>
      <c r="C414" s="68" t="s">
        <v>649</v>
      </c>
      <c r="D414" s="54" t="s">
        <v>122</v>
      </c>
      <c r="E414" s="637">
        <v>1.24</v>
      </c>
      <c r="F414" s="74">
        <v>18.2</v>
      </c>
      <c r="G414" s="54">
        <v>12.7</v>
      </c>
      <c r="H414" s="67">
        <f t="shared" ref="H414:H420" si="25">F414*2.21044</f>
        <v>40.230008000000005</v>
      </c>
      <c r="I414" s="416">
        <f t="shared" ref="I414:I420" si="26">G414*2.8695</f>
        <v>36.44265</v>
      </c>
      <c r="J414" s="68" t="s">
        <v>650</v>
      </c>
      <c r="K414" s="54" t="s">
        <v>132</v>
      </c>
      <c r="L414" s="35"/>
      <c r="M414" s="54">
        <v>102</v>
      </c>
      <c r="N414" s="54">
        <v>0.95</v>
      </c>
      <c r="O414" s="296">
        <f>((M414*N414)*1.14597)</f>
        <v>111.04449299999999</v>
      </c>
      <c r="P414" s="296">
        <f t="shared" si="22"/>
        <v>218.66609645708508</v>
      </c>
      <c r="Q414" s="112">
        <f>O414*E414</f>
        <v>137.69517131999999</v>
      </c>
      <c r="R414" s="112">
        <f>P414*E414</f>
        <v>271.14595960678548</v>
      </c>
    </row>
    <row r="415" spans="1:18">
      <c r="A415" s="54">
        <v>3</v>
      </c>
      <c r="B415" s="68" t="s">
        <v>646</v>
      </c>
      <c r="C415" s="68" t="s">
        <v>651</v>
      </c>
      <c r="D415" s="54" t="s">
        <v>122</v>
      </c>
      <c r="E415" s="384">
        <v>1.08</v>
      </c>
      <c r="F415" s="73">
        <v>18.2</v>
      </c>
      <c r="G415" s="54">
        <v>12.7</v>
      </c>
      <c r="H415" s="67">
        <f t="shared" si="25"/>
        <v>40.230008000000005</v>
      </c>
      <c r="I415" s="416">
        <f t="shared" si="26"/>
        <v>36.44265</v>
      </c>
      <c r="J415" s="68" t="s">
        <v>652</v>
      </c>
      <c r="K415" s="54" t="s">
        <v>132</v>
      </c>
      <c r="L415" s="35"/>
      <c r="M415" s="54">
        <v>102</v>
      </c>
      <c r="N415" s="54">
        <v>1.2</v>
      </c>
      <c r="O415" s="296">
        <f>((M415*N415)*1.14597)</f>
        <v>140.26672799999997</v>
      </c>
      <c r="P415" s="296">
        <f t="shared" si="22"/>
        <v>252.70620426375854</v>
      </c>
      <c r="Q415" s="112">
        <f>O415*E415</f>
        <v>151.48806623999997</v>
      </c>
      <c r="R415" s="112">
        <f>P415*E415</f>
        <v>272.92270060485924</v>
      </c>
    </row>
    <row r="416" spans="1:18">
      <c r="A416" s="54">
        <v>4</v>
      </c>
      <c r="B416" s="68" t="s">
        <v>646</v>
      </c>
      <c r="C416" s="68" t="s">
        <v>653</v>
      </c>
      <c r="D416" s="54" t="s">
        <v>122</v>
      </c>
      <c r="E416" s="384">
        <v>0.21</v>
      </c>
      <c r="F416" s="73">
        <v>18.2</v>
      </c>
      <c r="G416" s="54">
        <v>12.7</v>
      </c>
      <c r="H416" s="67">
        <f t="shared" si="25"/>
        <v>40.230008000000005</v>
      </c>
      <c r="I416" s="416">
        <f t="shared" si="26"/>
        <v>36.44265</v>
      </c>
      <c r="J416" s="68" t="s">
        <v>654</v>
      </c>
      <c r="K416" s="54" t="s">
        <v>132</v>
      </c>
      <c r="L416" s="35"/>
      <c r="M416" s="54">
        <v>102</v>
      </c>
      <c r="N416" s="54">
        <v>1.8</v>
      </c>
      <c r="O416" s="296">
        <f>((M416*N416)*1.14597)</f>
        <v>210.40009199999997</v>
      </c>
      <c r="P416" s="296">
        <f t="shared" si="22"/>
        <v>334.40246299977497</v>
      </c>
      <c r="Q416" s="112">
        <f>O416*E416</f>
        <v>44.18401931999999</v>
      </c>
      <c r="R416" s="112">
        <f>P416*E416</f>
        <v>70.224517229952738</v>
      </c>
    </row>
    <row r="417" spans="1:18">
      <c r="A417" s="54">
        <v>5</v>
      </c>
      <c r="B417" s="68" t="s">
        <v>655</v>
      </c>
      <c r="C417" s="68" t="s">
        <v>656</v>
      </c>
      <c r="D417" s="54" t="s">
        <v>581</v>
      </c>
      <c r="E417" s="384">
        <v>0.08</v>
      </c>
      <c r="F417" s="54">
        <v>11.3</v>
      </c>
      <c r="G417" s="54">
        <v>9.5</v>
      </c>
      <c r="H417" s="67">
        <f t="shared" si="25"/>
        <v>24.977972000000005</v>
      </c>
      <c r="I417" s="416">
        <f t="shared" si="26"/>
        <v>27.260249999999999</v>
      </c>
      <c r="J417" s="68"/>
      <c r="K417" s="68"/>
      <c r="L417" s="68"/>
      <c r="M417" s="68"/>
      <c r="N417" s="68"/>
      <c r="O417" s="110"/>
      <c r="P417" s="296">
        <f t="shared" si="22"/>
        <v>60.850742884962202</v>
      </c>
      <c r="Q417" s="112">
        <f t="shared" si="23"/>
        <v>0</v>
      </c>
      <c r="R417" s="112">
        <f t="shared" si="24"/>
        <v>4.8680594307969765</v>
      </c>
    </row>
    <row r="418" spans="1:18">
      <c r="A418" s="215">
        <v>6</v>
      </c>
      <c r="B418" s="215" t="s">
        <v>657</v>
      </c>
      <c r="C418" s="214" t="s">
        <v>658</v>
      </c>
      <c r="D418" s="215" t="s">
        <v>581</v>
      </c>
      <c r="E418" s="219">
        <v>0.12</v>
      </c>
      <c r="F418" s="215">
        <v>8.15</v>
      </c>
      <c r="G418" s="215">
        <v>6.9</v>
      </c>
      <c r="H418" s="67">
        <f>F418*2.21044</f>
        <v>18.015086000000004</v>
      </c>
      <c r="I418" s="416">
        <f>G418*2.8695</f>
        <v>19.79955</v>
      </c>
      <c r="J418" s="214"/>
      <c r="K418" s="214"/>
      <c r="L418" s="214"/>
      <c r="M418" s="214"/>
      <c r="N418" s="214"/>
      <c r="O418" s="248"/>
      <c r="P418" s="296">
        <f t="shared" si="22"/>
        <v>44.049138818783604</v>
      </c>
      <c r="Q418" s="221">
        <f>O418*E418</f>
        <v>0</v>
      </c>
      <c r="R418" s="84">
        <f>P418*E418</f>
        <v>5.2858966582540319</v>
      </c>
    </row>
    <row r="419" spans="1:18">
      <c r="A419" s="54">
        <v>7</v>
      </c>
      <c r="B419" s="68" t="s">
        <v>659</v>
      </c>
      <c r="C419" s="68" t="s">
        <v>660</v>
      </c>
      <c r="D419" s="54" t="s">
        <v>122</v>
      </c>
      <c r="E419" s="384">
        <v>11.9</v>
      </c>
      <c r="F419" s="54">
        <v>7.7</v>
      </c>
      <c r="G419" s="54">
        <v>5.9</v>
      </c>
      <c r="H419" s="67">
        <f t="shared" si="25"/>
        <v>17.020388000000001</v>
      </c>
      <c r="I419" s="416">
        <f t="shared" si="26"/>
        <v>16.930050000000001</v>
      </c>
      <c r="J419" s="68"/>
      <c r="K419" s="54"/>
      <c r="L419" s="54"/>
      <c r="M419" s="54"/>
      <c r="N419" s="54"/>
      <c r="O419" s="110"/>
      <c r="P419" s="296">
        <f t="shared" si="22"/>
        <v>39.547850108103802</v>
      </c>
      <c r="Q419" s="112">
        <f t="shared" si="23"/>
        <v>0</v>
      </c>
      <c r="R419" s="112">
        <f t="shared" si="24"/>
        <v>470.61941628643524</v>
      </c>
    </row>
    <row r="420" spans="1:18">
      <c r="A420" s="59">
        <v>8</v>
      </c>
      <c r="B420" s="638" t="s">
        <v>332</v>
      </c>
      <c r="C420" s="638" t="s">
        <v>661</v>
      </c>
      <c r="D420" s="415" t="s">
        <v>684</v>
      </c>
      <c r="E420" s="59">
        <v>0.23</v>
      </c>
      <c r="F420" s="59">
        <v>58</v>
      </c>
      <c r="G420" s="59">
        <v>11.92</v>
      </c>
      <c r="H420" s="67">
        <f t="shared" si="25"/>
        <v>128.20552000000001</v>
      </c>
      <c r="I420" s="416">
        <f t="shared" si="26"/>
        <v>34.204439999999998</v>
      </c>
      <c r="J420" s="638" t="s">
        <v>324</v>
      </c>
      <c r="K420" s="59" t="s">
        <v>51</v>
      </c>
      <c r="L420" s="35" t="s">
        <v>325</v>
      </c>
      <c r="M420" s="59">
        <v>2.41</v>
      </c>
      <c r="N420" s="59">
        <v>19.167000000000002</v>
      </c>
      <c r="O420" s="35">
        <f>((M420*N420)+(M421*N421))*1.14597</f>
        <v>53.057230650900003</v>
      </c>
      <c r="P420" s="296">
        <f t="shared" si="22"/>
        <v>250.99128792023296</v>
      </c>
      <c r="Q420" s="76">
        <f t="shared" si="23"/>
        <v>12.203163049707001</v>
      </c>
      <c r="R420" s="76">
        <f t="shared" si="24"/>
        <v>57.727996221653584</v>
      </c>
    </row>
    <row r="421" spans="1:18">
      <c r="A421" s="124"/>
      <c r="B421" s="50"/>
      <c r="C421" s="50"/>
      <c r="D421" s="50"/>
      <c r="E421" s="50"/>
      <c r="F421" s="50"/>
      <c r="G421" s="50"/>
      <c r="H421" s="105"/>
      <c r="I421" s="105"/>
      <c r="J421" s="50" t="s">
        <v>326</v>
      </c>
      <c r="K421" s="329" t="s">
        <v>682</v>
      </c>
      <c r="L421" s="329"/>
      <c r="M421" s="124">
        <v>0.71</v>
      </c>
      <c r="N421" s="124">
        <v>0.15</v>
      </c>
      <c r="O421" s="50"/>
      <c r="P421" s="50"/>
      <c r="Q421" s="50"/>
      <c r="R421" s="50"/>
    </row>
    <row r="422" spans="1:18">
      <c r="A422" s="215">
        <v>9</v>
      </c>
      <c r="B422" s="250" t="s">
        <v>662</v>
      </c>
      <c r="C422" s="214" t="s">
        <v>663</v>
      </c>
      <c r="D422" s="215" t="s">
        <v>247</v>
      </c>
      <c r="E422" s="222">
        <v>1.84</v>
      </c>
      <c r="F422" s="222">
        <v>14.4</v>
      </c>
      <c r="G422" s="216">
        <v>12.2</v>
      </c>
      <c r="H422" s="67">
        <f>F422*2.21044</f>
        <v>31.830336000000003</v>
      </c>
      <c r="I422" s="416">
        <f>G422*2.8695</f>
        <v>35.007899999999999</v>
      </c>
      <c r="J422" s="214" t="s">
        <v>664</v>
      </c>
      <c r="K422" s="215" t="s">
        <v>132</v>
      </c>
      <c r="L422" s="215"/>
      <c r="M422" s="216">
        <v>100</v>
      </c>
      <c r="N422" s="222">
        <v>0.12</v>
      </c>
      <c r="O422" s="296">
        <f>((M422*N422)*1.14597)</f>
        <v>13.751639999999998</v>
      </c>
      <c r="P422" s="296">
        <f>(O422+H422+I422)*1.1648701</f>
        <v>93.8767369151076</v>
      </c>
      <c r="Q422" s="221">
        <f>O422*E422</f>
        <v>25.303017599999997</v>
      </c>
      <c r="R422" s="221">
        <f>P422*E422</f>
        <v>172.73319592379798</v>
      </c>
    </row>
    <row r="423" spans="1:18">
      <c r="A423" s="77">
        <v>10</v>
      </c>
      <c r="B423" s="176" t="s">
        <v>665</v>
      </c>
      <c r="C423" s="181" t="s">
        <v>666</v>
      </c>
      <c r="D423" s="176" t="s">
        <v>89</v>
      </c>
      <c r="E423" s="194">
        <v>44</v>
      </c>
      <c r="F423" s="176">
        <v>0.53500000000000003</v>
      </c>
      <c r="G423" s="176">
        <v>0.115</v>
      </c>
      <c r="H423" s="67">
        <f>F423*2.21044</f>
        <v>1.1825854000000002</v>
      </c>
      <c r="I423" s="416">
        <f>G423*2.8695</f>
        <v>0.32999250000000002</v>
      </c>
      <c r="J423" s="181"/>
      <c r="K423" s="176"/>
      <c r="L423" s="176"/>
      <c r="M423" s="176"/>
      <c r="N423" s="176"/>
      <c r="O423" s="80"/>
      <c r="P423" s="296">
        <f>(O423+H423+I423)*1.1648701</f>
        <v>1.7619567696307901</v>
      </c>
      <c r="Q423" s="84">
        <f>O423*E423</f>
        <v>0</v>
      </c>
      <c r="R423" s="84">
        <f>P423*E423</f>
        <v>77.526097863754757</v>
      </c>
    </row>
    <row r="424" spans="1:18">
      <c r="A424" s="190"/>
      <c r="B424" s="260" t="s">
        <v>667</v>
      </c>
      <c r="C424" s="185" t="s">
        <v>668</v>
      </c>
      <c r="D424" s="260"/>
      <c r="E424" s="260"/>
      <c r="F424" s="168"/>
      <c r="G424" s="169"/>
      <c r="H424" s="170"/>
      <c r="I424" s="171"/>
      <c r="J424" s="438"/>
      <c r="K424" s="168"/>
      <c r="L424" s="168"/>
      <c r="M424" s="260"/>
      <c r="N424" s="260"/>
      <c r="O424" s="166"/>
      <c r="P424" s="174"/>
      <c r="Q424" s="175"/>
      <c r="R424" s="175"/>
    </row>
    <row r="425" spans="1:18">
      <c r="A425" s="224"/>
      <c r="B425" s="225"/>
      <c r="C425" s="663" t="s">
        <v>141</v>
      </c>
      <c r="D425" s="7"/>
      <c r="E425" s="7"/>
      <c r="F425" s="7"/>
      <c r="G425" s="7"/>
      <c r="H425" s="227"/>
      <c r="I425" s="227"/>
      <c r="J425" s="7"/>
      <c r="K425" s="228"/>
      <c r="L425" s="228"/>
      <c r="M425" s="228"/>
      <c r="N425" s="229"/>
      <c r="O425" s="229"/>
      <c r="P425" s="11"/>
      <c r="Q425" s="11"/>
      <c r="R425" s="664">
        <f>SUM(R367:R424)</f>
        <v>5415.537369692649</v>
      </c>
    </row>
    <row r="426" spans="1:18">
      <c r="A426" s="54">
        <v>1</v>
      </c>
      <c r="B426" s="68" t="s">
        <v>669</v>
      </c>
      <c r="C426" s="68" t="s">
        <v>670</v>
      </c>
      <c r="D426" s="54" t="s">
        <v>122</v>
      </c>
      <c r="E426" s="384">
        <v>0.15</v>
      </c>
      <c r="F426" s="73">
        <v>7.46</v>
      </c>
      <c r="G426" s="54"/>
      <c r="H426" s="67">
        <f>F426*2.21044</f>
        <v>16.489882400000003</v>
      </c>
      <c r="I426" s="67"/>
      <c r="J426" s="68" t="s">
        <v>671</v>
      </c>
      <c r="K426" s="54" t="s">
        <v>132</v>
      </c>
      <c r="L426" s="35"/>
      <c r="M426" s="54">
        <v>102</v>
      </c>
      <c r="N426" s="54">
        <v>0.09</v>
      </c>
      <c r="O426" s="112">
        <f>M426*N426*1.14597</f>
        <v>10.520004599999998</v>
      </c>
      <c r="P426" s="311">
        <f>(O426+H426+I426)*1.1648701</f>
        <v>31.463009770678696</v>
      </c>
      <c r="Q426" s="112">
        <f>O426*E426</f>
        <v>1.5780006899999997</v>
      </c>
      <c r="R426" s="112">
        <f>P426*E426</f>
        <v>4.7194514656018045</v>
      </c>
    </row>
    <row r="427" spans="1:18">
      <c r="A427" s="35">
        <v>2</v>
      </c>
      <c r="B427" s="262" t="s">
        <v>672</v>
      </c>
      <c r="C427" s="13" t="s">
        <v>673</v>
      </c>
      <c r="D427" s="13" t="s">
        <v>89</v>
      </c>
      <c r="E427" s="341">
        <v>22</v>
      </c>
      <c r="F427" s="99">
        <v>0.44</v>
      </c>
      <c r="G427" s="639"/>
      <c r="H427" s="67">
        <f>F427*2.21044</f>
        <v>0.97259360000000006</v>
      </c>
      <c r="I427" s="67"/>
      <c r="J427" s="640"/>
      <c r="K427" s="59"/>
      <c r="L427" s="35"/>
      <c r="M427" s="67"/>
      <c r="N427" s="344"/>
      <c r="O427" s="76"/>
      <c r="P427" s="311">
        <f>(O427+H427+I427)*1.1648701</f>
        <v>1.1329452040913599</v>
      </c>
      <c r="Q427" s="76">
        <f>O427*E427</f>
        <v>0</v>
      </c>
      <c r="R427" s="76">
        <f>P427*E427</f>
        <v>24.924794490009919</v>
      </c>
    </row>
    <row r="428" spans="1:18">
      <c r="A428" s="46"/>
      <c r="B428" s="291" t="s">
        <v>112</v>
      </c>
      <c r="C428" s="50"/>
      <c r="D428" s="50"/>
      <c r="E428" s="146"/>
      <c r="F428" s="413"/>
      <c r="G428" s="641"/>
      <c r="H428" s="93"/>
      <c r="I428" s="93"/>
      <c r="J428" s="642"/>
      <c r="K428" s="124"/>
      <c r="L428" s="25"/>
      <c r="M428" s="105"/>
      <c r="N428" s="320"/>
      <c r="O428" s="94"/>
      <c r="P428" s="49"/>
      <c r="Q428" s="49"/>
      <c r="R428" s="49"/>
    </row>
    <row r="429" spans="1:18">
      <c r="A429" s="110">
        <v>3</v>
      </c>
      <c r="B429" s="262" t="s">
        <v>672</v>
      </c>
      <c r="C429" s="68" t="s">
        <v>674</v>
      </c>
      <c r="D429" s="68" t="s">
        <v>89</v>
      </c>
      <c r="E429" s="643">
        <v>3</v>
      </c>
      <c r="F429" s="132">
        <v>0.88</v>
      </c>
      <c r="G429" s="644"/>
      <c r="H429" s="67">
        <f>F429*2.21044</f>
        <v>1.9451872000000001</v>
      </c>
      <c r="I429" s="67"/>
      <c r="J429" s="645" t="s">
        <v>675</v>
      </c>
      <c r="K429" s="54" t="s">
        <v>109</v>
      </c>
      <c r="L429" s="35"/>
      <c r="M429" s="384">
        <v>1</v>
      </c>
      <c r="N429" s="498">
        <v>3.71</v>
      </c>
      <c r="O429" s="76">
        <f>M429*N429*1.02</f>
        <v>3.7842000000000002</v>
      </c>
      <c r="P429" s="311">
        <f>(O429+H429+I429)*1.1648701</f>
        <v>6.6739918406027199</v>
      </c>
      <c r="Q429" s="112">
        <f>O429*E429</f>
        <v>11.352600000000001</v>
      </c>
      <c r="R429" s="112">
        <f>P429*E429</f>
        <v>20.021975521808159</v>
      </c>
    </row>
    <row r="430" spans="1:18">
      <c r="A430" s="35">
        <v>4</v>
      </c>
      <c r="B430" s="262" t="s">
        <v>672</v>
      </c>
      <c r="C430" s="13" t="s">
        <v>674</v>
      </c>
      <c r="D430" s="13" t="s">
        <v>89</v>
      </c>
      <c r="E430" s="341">
        <v>18</v>
      </c>
      <c r="F430" s="99">
        <v>0.88</v>
      </c>
      <c r="G430" s="639"/>
      <c r="H430" s="67">
        <f>F430*2.21044</f>
        <v>1.9451872000000001</v>
      </c>
      <c r="I430" s="67"/>
      <c r="J430" s="640"/>
      <c r="K430" s="59"/>
      <c r="L430" s="35"/>
      <c r="M430" s="67"/>
      <c r="N430" s="344"/>
      <c r="O430" s="76"/>
      <c r="P430" s="311">
        <f>(O430+H430+I430)*1.1648701</f>
        <v>2.2658904081827198</v>
      </c>
      <c r="Q430" s="76">
        <f>O430*E430</f>
        <v>0</v>
      </c>
      <c r="R430" s="76">
        <f>P430*E430</f>
        <v>40.786027347288957</v>
      </c>
    </row>
    <row r="431" spans="1:18">
      <c r="A431" s="25"/>
      <c r="B431" s="291"/>
      <c r="C431" s="89" t="s">
        <v>676</v>
      </c>
      <c r="D431" s="89"/>
      <c r="E431" s="600"/>
      <c r="F431" s="401"/>
      <c r="G431" s="665"/>
      <c r="H431" s="93"/>
      <c r="I431" s="93"/>
      <c r="J431" s="666"/>
      <c r="K431" s="88"/>
      <c r="L431" s="25"/>
      <c r="M431" s="93"/>
      <c r="N431" s="379"/>
      <c r="O431" s="94"/>
      <c r="P431" s="94"/>
      <c r="Q431" s="94"/>
      <c r="R431" s="94"/>
    </row>
    <row r="432" spans="1:18">
      <c r="A432" s="217"/>
      <c r="B432" s="213"/>
      <c r="C432" s="491" t="s">
        <v>141</v>
      </c>
      <c r="D432" s="215"/>
      <c r="E432" s="215"/>
      <c r="F432" s="215"/>
      <c r="G432" s="215"/>
      <c r="H432" s="667"/>
      <c r="I432" s="667"/>
      <c r="J432" s="215"/>
      <c r="K432" s="219"/>
      <c r="L432" s="219"/>
      <c r="M432" s="219"/>
      <c r="N432" s="500"/>
      <c r="O432" s="500"/>
      <c r="P432" s="215"/>
      <c r="Q432" s="215"/>
      <c r="R432" s="668">
        <f>SUM(R426:R431)</f>
        <v>90.452248824708846</v>
      </c>
    </row>
    <row r="433" spans="1:18" ht="14.25" customHeight="1">
      <c r="A433" s="215"/>
      <c r="B433" s="215"/>
      <c r="C433" s="539" t="s">
        <v>141</v>
      </c>
      <c r="D433" s="215"/>
      <c r="E433" s="215"/>
      <c r="F433" s="215"/>
      <c r="G433" s="215"/>
      <c r="H433" s="667"/>
      <c r="I433" s="667"/>
      <c r="J433" s="215"/>
      <c r="K433" s="219"/>
      <c r="L433" s="219"/>
      <c r="M433" s="219"/>
      <c r="N433" s="500"/>
      <c r="O433" s="500"/>
      <c r="P433" s="215"/>
      <c r="Q433" s="215"/>
      <c r="R433" s="669">
        <f>R358+R332+R301+R275+R261+R216+R186+R152+R117+R130+R366+R425+R432</f>
        <v>55101.037094280466</v>
      </c>
    </row>
    <row r="434" spans="1:18" hidden="1">
      <c r="A434" s="11"/>
      <c r="B434" s="11"/>
      <c r="C434" s="646"/>
      <c r="D434" s="7"/>
      <c r="E434" s="7"/>
      <c r="F434" s="7"/>
      <c r="G434" s="7"/>
      <c r="H434" s="228"/>
      <c r="I434" s="227"/>
      <c r="J434" s="647"/>
      <c r="K434" s="7"/>
      <c r="L434" s="7"/>
      <c r="M434" s="228"/>
      <c r="N434" s="228"/>
      <c r="O434" s="229"/>
      <c r="P434" s="229"/>
      <c r="Q434" s="229"/>
      <c r="R434" s="230"/>
    </row>
    <row r="435" spans="1:18">
      <c r="A435" s="11"/>
      <c r="B435" s="11"/>
      <c r="C435" s="670" t="s">
        <v>141</v>
      </c>
      <c r="D435" s="7"/>
      <c r="E435" s="7"/>
      <c r="F435" s="7"/>
      <c r="G435" s="7"/>
      <c r="H435" s="228"/>
      <c r="I435" s="227"/>
      <c r="J435" s="291"/>
      <c r="K435" s="7"/>
      <c r="L435" s="101"/>
      <c r="M435" s="401"/>
      <c r="N435" s="101"/>
      <c r="O435" s="229"/>
      <c r="P435" s="229"/>
      <c r="Q435" s="229"/>
      <c r="R435" s="230">
        <f>R433+R434</f>
        <v>55101.037094280466</v>
      </c>
    </row>
    <row r="436" spans="1:18">
      <c r="A436" s="11"/>
      <c r="B436" s="11"/>
      <c r="C436" s="646" t="s">
        <v>677</v>
      </c>
      <c r="D436" s="7"/>
      <c r="E436" s="7"/>
      <c r="F436" s="7"/>
      <c r="G436" s="7"/>
      <c r="H436" s="228"/>
      <c r="I436" s="227"/>
      <c r="J436" s="392"/>
      <c r="K436" s="7"/>
      <c r="L436" s="101"/>
      <c r="M436" s="648"/>
      <c r="N436" s="418"/>
      <c r="O436" s="229"/>
      <c r="P436" s="229"/>
      <c r="Q436" s="229"/>
      <c r="R436" s="230">
        <f>R435*11%</f>
        <v>6061.1140803708513</v>
      </c>
    </row>
    <row r="437" spans="1:18">
      <c r="A437" s="11"/>
      <c r="B437" s="11"/>
      <c r="C437" s="646" t="s">
        <v>141</v>
      </c>
      <c r="D437" s="649"/>
      <c r="E437" s="7"/>
      <c r="F437" s="7"/>
      <c r="G437" s="7"/>
      <c r="H437" s="228"/>
      <c r="I437" s="650"/>
      <c r="J437" s="392"/>
      <c r="K437" s="7"/>
      <c r="L437" s="101"/>
      <c r="M437" s="648"/>
      <c r="N437" s="418"/>
      <c r="O437" s="229"/>
      <c r="P437" s="229"/>
      <c r="Q437" s="229"/>
      <c r="R437" s="651">
        <f>R435+R436</f>
        <v>61162.151174651313</v>
      </c>
    </row>
    <row r="438" spans="1:18">
      <c r="A438" s="652"/>
      <c r="B438" s="652"/>
      <c r="C438" s="646" t="s">
        <v>678</v>
      </c>
      <c r="D438" s="653"/>
      <c r="E438" s="652"/>
      <c r="F438" s="654"/>
      <c r="G438" s="652"/>
      <c r="H438" s="650"/>
      <c r="I438" s="652"/>
      <c r="J438" s="650"/>
      <c r="K438" s="649"/>
      <c r="L438" s="649"/>
      <c r="M438" s="649"/>
      <c r="N438" s="649"/>
      <c r="O438" s="649"/>
      <c r="P438" s="649"/>
      <c r="Q438" s="649"/>
      <c r="R438" s="655">
        <f>+R437*0.2</f>
        <v>12232.430234930263</v>
      </c>
    </row>
    <row r="439" spans="1:18">
      <c r="A439" s="11"/>
      <c r="B439" s="11"/>
      <c r="C439" s="226" t="s">
        <v>141</v>
      </c>
      <c r="D439" s="11"/>
      <c r="E439" s="11"/>
      <c r="F439" s="11"/>
      <c r="G439" s="11"/>
      <c r="H439" s="11"/>
      <c r="I439" s="398"/>
      <c r="J439" s="398"/>
      <c r="K439" s="7"/>
      <c r="L439" s="101"/>
      <c r="M439" s="656"/>
      <c r="N439" s="656"/>
      <c r="O439" s="11"/>
      <c r="P439" s="11"/>
      <c r="Q439" s="11"/>
      <c r="R439" s="657">
        <f>+R437+R438</f>
        <v>73394.581409581573</v>
      </c>
    </row>
    <row r="440" spans="1:18">
      <c r="A440" s="11"/>
      <c r="B440" s="11"/>
      <c r="C440" s="646"/>
      <c r="D440" s="11"/>
      <c r="E440" s="11"/>
      <c r="F440" s="11"/>
      <c r="G440" s="11"/>
      <c r="H440" s="11"/>
      <c r="I440" s="398"/>
      <c r="J440" s="398"/>
      <c r="K440" s="7"/>
      <c r="L440" s="7"/>
      <c r="M440" s="7"/>
      <c r="N440" s="7"/>
      <c r="O440" s="11"/>
      <c r="P440" s="11"/>
      <c r="Q440" s="11"/>
      <c r="R440" s="11"/>
    </row>
    <row r="441" spans="1:18">
      <c r="A441" s="11"/>
      <c r="B441" s="11"/>
      <c r="C441" s="646"/>
      <c r="D441" s="11"/>
      <c r="E441" s="11"/>
      <c r="F441" s="11"/>
      <c r="G441" s="11"/>
      <c r="H441" s="11"/>
      <c r="I441" s="652"/>
      <c r="J441" s="652"/>
      <c r="K441" s="11"/>
      <c r="L441" s="11"/>
      <c r="M441" s="11"/>
      <c r="N441" s="11"/>
      <c r="O441" s="11"/>
      <c r="P441" s="11"/>
      <c r="Q441" s="11"/>
      <c r="R441" s="11"/>
    </row>
    <row r="442" spans="1:18">
      <c r="A442" s="11"/>
      <c r="B442" s="11"/>
      <c r="C442" s="646"/>
      <c r="D442" s="11"/>
      <c r="E442" s="11"/>
      <c r="F442" s="11"/>
      <c r="G442" s="11"/>
      <c r="H442" s="11"/>
      <c r="I442" s="652"/>
      <c r="J442" s="652"/>
      <c r="K442" s="11"/>
      <c r="L442" s="11"/>
      <c r="M442" s="11"/>
      <c r="N442" s="11"/>
      <c r="O442" s="11"/>
      <c r="P442" s="11"/>
      <c r="Q442" s="11"/>
      <c r="R442" s="11"/>
    </row>
    <row r="443" spans="1:18">
      <c r="A443" s="11"/>
      <c r="B443" s="11"/>
      <c r="C443" s="646"/>
      <c r="D443" s="11"/>
      <c r="E443" s="11"/>
      <c r="F443" s="11"/>
      <c r="G443" s="11"/>
      <c r="H443" s="11"/>
      <c r="I443" s="652"/>
      <c r="J443" s="652"/>
      <c r="K443" s="11"/>
      <c r="L443" s="11"/>
      <c r="M443" s="11"/>
      <c r="N443" s="11"/>
      <c r="O443" s="11"/>
      <c r="P443" s="631"/>
      <c r="Q443" s="11"/>
      <c r="R443" s="11"/>
    </row>
    <row r="444" spans="1:18">
      <c r="A444" s="11"/>
      <c r="B444" s="11"/>
      <c r="C444" s="646"/>
      <c r="D444" s="11"/>
      <c r="E444" s="11"/>
      <c r="F444" s="11"/>
      <c r="G444" s="11"/>
      <c r="H444" s="11"/>
      <c r="I444" s="652"/>
      <c r="J444" s="652"/>
      <c r="K444" s="11"/>
      <c r="L444" s="11"/>
      <c r="M444" s="11"/>
      <c r="N444" s="11"/>
      <c r="O444" s="11"/>
      <c r="P444" s="631"/>
      <c r="Q444" s="11"/>
      <c r="R444" s="11"/>
    </row>
    <row r="445" spans="1:18">
      <c r="P445" s="661"/>
    </row>
    <row r="446" spans="1:18">
      <c r="A446" s="660"/>
      <c r="B446" s="660"/>
      <c r="D446" s="660"/>
      <c r="E446" s="660"/>
      <c r="F446" s="660"/>
      <c r="G446" s="660"/>
      <c r="H446" s="660"/>
      <c r="K446" s="660"/>
      <c r="L446" s="660"/>
      <c r="M446" s="660"/>
      <c r="N446" s="660"/>
      <c r="O446" s="660"/>
      <c r="P446" s="661"/>
      <c r="Q446" s="660"/>
      <c r="R446" s="660"/>
    </row>
    <row r="447" spans="1:18">
      <c r="A447" s="660"/>
      <c r="B447" s="660"/>
      <c r="D447" s="660"/>
      <c r="E447" s="660"/>
      <c r="F447" s="660"/>
      <c r="G447" s="660"/>
      <c r="H447" s="660"/>
      <c r="K447" s="660"/>
      <c r="L447" s="660"/>
      <c r="M447" s="660"/>
      <c r="N447" s="660"/>
      <c r="O447" s="660"/>
      <c r="P447" s="662"/>
      <c r="Q447" s="660"/>
      <c r="R447" s="660"/>
    </row>
  </sheetData>
  <mergeCells count="7">
    <mergeCell ref="A1:R1"/>
    <mergeCell ref="A2:R2"/>
    <mergeCell ref="D3:L3"/>
    <mergeCell ref="F7:O7"/>
    <mergeCell ref="F8:G8"/>
    <mergeCell ref="H8:I8"/>
    <mergeCell ref="J8:O8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2016-07-04T05:37:51Z</dcterms:modified>
</cp:coreProperties>
</file>